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oša\Documents\Stranke\Občina Kungota\Koncesija vzdržaevanja cest\JN\Razpisna dokumentacija\"/>
    </mc:Choice>
  </mc:AlternateContent>
  <xr:revisionPtr revIDLastSave="0" documentId="8_{F8772F92-5969-4BBA-B368-B15DD7BFAC6A}" xr6:coauthVersionLast="33" xr6:coauthVersionMax="33" xr10:uidLastSave="{00000000-0000-0000-0000-000000000000}"/>
  <bookViews>
    <workbookView xWindow="0" yWindow="0" windowWidth="20490" windowHeight="7545" activeTab="1" xr2:uid="{00000000-000D-0000-FFFF-FFFF00000000}"/>
  </bookViews>
  <sheets>
    <sheet name="Rekapitulacija" sheetId="5" r:id="rId1"/>
    <sheet name="Letno vzdrževanje" sheetId="3" r:id="rId2"/>
    <sheet name="Pregledništvo in zimska služba" sheetId="4" r:id="rId3"/>
  </sheets>
  <definedNames>
    <definedName name="_xlnm.Print_Area" localSheetId="2">'Pregledništvo in zimska služba'!$A$1:$L$119</definedName>
  </definedNames>
  <calcPr calcId="179017"/>
</workbook>
</file>

<file path=xl/calcChain.xml><?xml version="1.0" encoding="utf-8"?>
<calcChain xmlns="http://schemas.openxmlformats.org/spreadsheetml/2006/main">
  <c r="F138" i="3" l="1"/>
  <c r="F130" i="3"/>
  <c r="F72" i="3"/>
  <c r="F69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" i="3"/>
  <c r="G112" i="4" l="1"/>
  <c r="G106" i="4"/>
  <c r="G68" i="4" l="1"/>
  <c r="G31" i="4"/>
  <c r="G33" i="4" s="1"/>
  <c r="F143" i="3"/>
  <c r="F73" i="3" l="1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44" i="3"/>
  <c r="F145" i="3"/>
  <c r="F146" i="3"/>
  <c r="F147" i="3"/>
  <c r="F148" i="3"/>
  <c r="F149" i="3"/>
  <c r="F150" i="3"/>
  <c r="F151" i="3"/>
  <c r="F139" i="3"/>
  <c r="F140" i="3" l="1"/>
  <c r="F152" i="3"/>
  <c r="A93" i="4"/>
  <c r="G93" i="4" s="1"/>
  <c r="A91" i="4"/>
  <c r="G91" i="4" s="1"/>
  <c r="G89" i="4"/>
  <c r="F155" i="3" l="1"/>
  <c r="B8" i="5" s="1"/>
  <c r="A82" i="4"/>
  <c r="G82" i="4" s="1"/>
  <c r="A80" i="4"/>
  <c r="G80" i="4" s="1"/>
  <c r="G78" i="4"/>
  <c r="G72" i="4"/>
  <c r="G70" i="4"/>
  <c r="G60" i="4"/>
  <c r="G57" i="4"/>
  <c r="G54" i="4"/>
  <c r="G48" i="4"/>
  <c r="G51" i="4" s="1"/>
  <c r="G41" i="4"/>
  <c r="B9" i="5" l="1"/>
  <c r="B10" i="5"/>
</calcChain>
</file>

<file path=xl/sharedStrings.xml><?xml version="1.0" encoding="utf-8"?>
<sst xmlns="http://schemas.openxmlformats.org/spreadsheetml/2006/main" count="463" uniqueCount="227">
  <si>
    <t>km</t>
  </si>
  <si>
    <t>ura</t>
  </si>
  <si>
    <t>m3</t>
  </si>
  <si>
    <t>m2</t>
  </si>
  <si>
    <t>m</t>
  </si>
  <si>
    <t>kos</t>
  </si>
  <si>
    <t>tm</t>
  </si>
  <si>
    <t>asfaltiranje z ac 16 surf (bnop 16): frezanje obstoječega asfalta, premaz robov, vgraditev, utrjevanje)</t>
  </si>
  <si>
    <t>čiščenje brežin strojno (z odmetom vej): traktor + riko škraje</t>
  </si>
  <si>
    <t>čiščenje brežin z motorno žago in odmetom vej</t>
  </si>
  <si>
    <t>čiščenje dražnikov predstavlja odstranitev vsega nanesenega materiala iz dražnika, s primernim ročnim orodjem.</t>
  </si>
  <si>
    <t xml:space="preserve">čiščenje jarkov - ročno               </t>
  </si>
  <si>
    <t xml:space="preserve">čiščenje jarkov - strojno             </t>
  </si>
  <si>
    <t>čiščenje vozišča po prometni nezgodi</t>
  </si>
  <si>
    <t xml:space="preserve">čiščenje vozišča ročno                  </t>
  </si>
  <si>
    <t>dobava in postavitev kovinske zaščitne ograje</t>
  </si>
  <si>
    <t>dobava, prevoz, razgrinjanje, vgrajevanje in valjanje drobljenega tampona za potrebe bankine, debeline do 5  cm (potrebna dokazila o kakovosti materiala)</t>
  </si>
  <si>
    <t>izdelava asfaltne mulde debeline 6 cm, širine 50 cm</t>
  </si>
  <si>
    <t>izdelava betonskega vtočnega jaška dim. 100/100 globine do 2 m, debelina sten 12 cm, beton c25/30, ma 283</t>
  </si>
  <si>
    <t>izdelava pilotne stene z lesenimi piloti (kostanj ali hrast, kovinska konica): piloti fi 25-30cm na razmaku 80 cm, dolžine 4-5 m, zabijanje v teren (cca 1/2 dolžine), polaganje vzdolžnih hlodov fi ~20 cm)</t>
  </si>
  <si>
    <t>izvedba drenaže s trdimi plastičnimi cevmi fi 110 mm, vključno z izkopom, planiranjem podlage, izdelavo betonske podlage d=10 cm, c 25/30, polaganjem in zasipom s filtrnim materialom 16/32 (0,20 m3/m1), odvoz viška materiala na depo</t>
  </si>
  <si>
    <t>izvedba talnih označb - črte (robne, sredinske črte, označba parkirišč …), barva bela, rumena, modra</t>
  </si>
  <si>
    <t>izvedba talnih označb - prehodov za pešce, s posipom, ročno</t>
  </si>
  <si>
    <t>kanalete betonske - klasične 100/37-60/30 cm, d+m</t>
  </si>
  <si>
    <t>kanalete betonske z zobom - hudourniške, d+m</t>
  </si>
  <si>
    <t>krpanje udarnih jam s hladno asfaltno maso ročno, vključno z delom, materialom, prevozom …</t>
  </si>
  <si>
    <t>krpanje udarnih jam z vročo asfaltno zmesjo - ročno</t>
  </si>
  <si>
    <t>polaganje.prepusta fi 30 (pvc reb., sn8) na arm.bet.post. z materialom, izkopom in zasipom</t>
  </si>
  <si>
    <t>polaganje.prepusta fi 40 (pvc reb., sn8) na arm.bet.post. z materialom, izkopom in zasipom</t>
  </si>
  <si>
    <t>polaganje.prepusta fi 50 (pvc reb., sn8) na arm.bet.post. z materialom, izkopom in zasipom</t>
  </si>
  <si>
    <t>popravilo bankin - strojno z rezkarjem</t>
  </si>
  <si>
    <t>popravilo vozišča po nezgodi in elementarnih dogodkih</t>
  </si>
  <si>
    <t>postavitev cestnega ogledala 1000/800, vključno z dobavo droga, temeljenjem,  postavitvijo in montažo</t>
  </si>
  <si>
    <t>postavitev droga za prometni znak z obbetoniranjem, vključno z zemeljskimi deli, betonski temelj fi 30, globine 80 cm, zasip</t>
  </si>
  <si>
    <t>redni, občasni in izredni pregledi cest</t>
  </si>
  <si>
    <t>rezkanje v debelini 4 cm</t>
  </si>
  <si>
    <t xml:space="preserve">ročna košnja trave </t>
  </si>
  <si>
    <t xml:space="preserve">ročno čiščenje koritnic, muld </t>
  </si>
  <si>
    <t xml:space="preserve">ročno čiščenje prepustov </t>
  </si>
  <si>
    <t>ročno čiščenje revizijskih jaškov, ponikovalnic, vtočnih jaškov in lovilcev maščob</t>
  </si>
  <si>
    <t xml:space="preserve">strojna košnja trave </t>
  </si>
  <si>
    <t>strojno čiščenje prepustov</t>
  </si>
  <si>
    <t>ureditev tampona (podlage za asfalt) predstavlja izkop materiala, navoz tamponskega materiala, profiliranje in valjanje</t>
  </si>
  <si>
    <t>zalivanje reg in razpok</t>
  </si>
  <si>
    <t>zamenjava pravokotnega ali okroglega betonskega pokrova na vtočnih jaških</t>
  </si>
  <si>
    <t>zamenjava pravokotnega ali okroglega ltž pokrova na revizijskih jaških skupaj z okvirjem</t>
  </si>
  <si>
    <t>strojno obrezovanje drevja in grmovja</t>
  </si>
  <si>
    <t>t</t>
  </si>
  <si>
    <t>Prevoz materiala t</t>
  </si>
  <si>
    <t>dobava drobljenec reciklat betona 0-32 mm</t>
  </si>
  <si>
    <t>dobava apneni drobljenec 0-32 mm</t>
  </si>
  <si>
    <t>dobava gramoza - tampon do 50 mm</t>
  </si>
  <si>
    <t>dobava apneni drobljenec 4-8 mm</t>
  </si>
  <si>
    <t>dobava apneni drobljenec 8-16 mm</t>
  </si>
  <si>
    <t>DELO</t>
  </si>
  <si>
    <t>KV delavec</t>
  </si>
  <si>
    <t>PK delavec</t>
  </si>
  <si>
    <t>buldozer</t>
  </si>
  <si>
    <t>rezalka za asfalt COMET</t>
  </si>
  <si>
    <t>visokotlačni vodni čistilec</t>
  </si>
  <si>
    <t xml:space="preserve">tovorno vozilo do 10 t </t>
  </si>
  <si>
    <t xml:space="preserve">tovorno vozilo nad 10 t </t>
  </si>
  <si>
    <t>avtodvigalo s košaro</t>
  </si>
  <si>
    <t>motorna žaga</t>
  </si>
  <si>
    <t>Tampon 0 - 16</t>
  </si>
  <si>
    <t>Tampon II (jalovina)</t>
  </si>
  <si>
    <t>Tampon 0 - 32</t>
  </si>
  <si>
    <t>Beton MB 15</t>
  </si>
  <si>
    <t>Beton MB 25</t>
  </si>
  <si>
    <t>Beton MB 35</t>
  </si>
  <si>
    <t>Betonska cev fi 40 cm</t>
  </si>
  <si>
    <t>Betonska cev fi 50 cm</t>
  </si>
  <si>
    <t>Betonska cev fi 60 cm</t>
  </si>
  <si>
    <t>Betonska cev fi 80 cm</t>
  </si>
  <si>
    <t>Betonska cev fi 100 cm</t>
  </si>
  <si>
    <t>Betonska cev fi 120 cm</t>
  </si>
  <si>
    <t>Zemlja za zatravitev</t>
  </si>
  <si>
    <t>Asfalt AC Surf 8 A4</t>
  </si>
  <si>
    <t>Asfalt AC Surf 11 A4</t>
  </si>
  <si>
    <t>Asfalt AC Surf 16 A4</t>
  </si>
  <si>
    <t>Asfalt AC Base 16 A4</t>
  </si>
  <si>
    <t>LTŽ rešetka 40/40</t>
  </si>
  <si>
    <t>EUR/kos</t>
  </si>
  <si>
    <t>LTŽ pokrov 25 t kvadratni</t>
  </si>
  <si>
    <t>LTŽ pokrov 40 t kvadratni</t>
  </si>
  <si>
    <t>LTŽ pokrov 25 t okrogli</t>
  </si>
  <si>
    <t>LTŽ pokrov 40 t okrogli</t>
  </si>
  <si>
    <t>Betonski pokrov fi 40 cm</t>
  </si>
  <si>
    <t>Betonski pokrov fi 50 cm</t>
  </si>
  <si>
    <t>Betonski pokrov fi 60 cm</t>
  </si>
  <si>
    <t>Betonski pokrov fi 80 cm</t>
  </si>
  <si>
    <t>Betonski pokrov fi 100 cm</t>
  </si>
  <si>
    <t>Betonski pokrov fi 120 cm</t>
  </si>
  <si>
    <t>Robnik 15/25/100</t>
  </si>
  <si>
    <t>Robnik 10/25/100</t>
  </si>
  <si>
    <t>Robnik 8/20/100</t>
  </si>
  <si>
    <t>Robnik 5/20/100</t>
  </si>
  <si>
    <t>Vtočni robnik 15/25/100</t>
  </si>
  <si>
    <t xml:space="preserve">ura </t>
  </si>
  <si>
    <t>ZIMSKO VZDRŽEVANJE LOKALNIH CEST IN PLOČNIKOV</t>
  </si>
  <si>
    <t xml:space="preserve">OBSEG IZVAJANJA  ZIMSKE SLUŽBE: </t>
  </si>
  <si>
    <t>dolžina</t>
  </si>
  <si>
    <t>Pločniki</t>
  </si>
  <si>
    <t>Parkirišča in druge javne površine</t>
  </si>
  <si>
    <t>1.</t>
  </si>
  <si>
    <t>1 kos/50 m</t>
  </si>
  <si>
    <t>*</t>
  </si>
  <si>
    <t>=</t>
  </si>
  <si>
    <t>EUR</t>
  </si>
  <si>
    <t>EUR/mesec</t>
  </si>
  <si>
    <t>Skupaj :</t>
  </si>
  <si>
    <t>3.</t>
  </si>
  <si>
    <t>STROJNO PLUŽENJE IN POSIPAVANJE</t>
  </si>
  <si>
    <t>CESTE pluženje asfalt</t>
  </si>
  <si>
    <t xml:space="preserve">EUR/km </t>
  </si>
  <si>
    <t>CESTE pluženje makadam</t>
  </si>
  <si>
    <t>Posipavanje s posipnim materialom - drobec: (0.3m3/km)</t>
  </si>
  <si>
    <t>Posipavanje s posipnim material - mešanica sol - frakcija (30:70) :</t>
  </si>
  <si>
    <t>posipni material -samo sol (100kg/km) :</t>
  </si>
  <si>
    <t>4.</t>
  </si>
  <si>
    <t>STROJNO  ODSTRANJEVANJE SNEGA IN STROJNO  POSIPANJE PLOČNIKOV</t>
  </si>
  <si>
    <t>Obvezno po dogovoru z naročnikom</t>
  </si>
  <si>
    <t>pluženje in posipanje (samo sol) pločnikov (kjer je možno):</t>
  </si>
  <si>
    <t>EUR/km</t>
  </si>
  <si>
    <t>strojno odstranjevanje snega:</t>
  </si>
  <si>
    <t>posipanje (samo sol):</t>
  </si>
  <si>
    <t>5.</t>
  </si>
  <si>
    <t xml:space="preserve">STROJNO PLUŽENJE SNEGA IN STROJNO POSIPANJE PARKIRIŠČ IN DRUGIH JAVNIH POVRŠIN </t>
  </si>
  <si>
    <t>pluženje:</t>
  </si>
  <si>
    <t>EUR/m2</t>
  </si>
  <si>
    <t>posipanje:</t>
  </si>
  <si>
    <t>pluženje in posipanje mešanica:</t>
  </si>
  <si>
    <t>6.</t>
  </si>
  <si>
    <r>
      <t>Morebitno nakladanje snega na kamione in odvoz na deponijo se obračuna po efektivnih urah na podlag</t>
    </r>
    <r>
      <rPr>
        <sz val="8"/>
        <rFont val="Arial CE"/>
        <family val="2"/>
        <charset val="238"/>
      </rPr>
      <t>i</t>
    </r>
  </si>
  <si>
    <t>strojnih poročil in tahografov</t>
  </si>
  <si>
    <t>ODSTRANJEVANJE SNEŽNIH KOLOV</t>
  </si>
  <si>
    <t xml:space="preserve">Skupaj zimsko vzdrževanje cest </t>
  </si>
  <si>
    <t>SKUPAJ:</t>
  </si>
  <si>
    <t>DOLOČITEV KALKULATIVNIH OSNOV ZA DODATNO NAROČENA REŽIJSKA DELA:</t>
  </si>
  <si>
    <t>Obračun po dejanski porabi časa. Cene podana za enoto ure.</t>
  </si>
  <si>
    <t>Ceste asfalt</t>
  </si>
  <si>
    <t>Ceste makadam</t>
  </si>
  <si>
    <t>dobava in vgradnja dražniki jekleni - 5 m</t>
  </si>
  <si>
    <t>dobava in vgradnja dražniki jekleni - 6 m</t>
  </si>
  <si>
    <t xml:space="preserve">izdelava betonskih prepustov fi 60 cm polno obetoniranje z betonom </t>
  </si>
  <si>
    <t xml:space="preserve">izdelava betonskih prepustov fi 20 cm polno obetoniranje z betonom </t>
  </si>
  <si>
    <t xml:space="preserve">izdelava betonskih prepustov fi 30 cm polno obetoniranje z betonom </t>
  </si>
  <si>
    <t xml:space="preserve">izdelava betonskih prepustov fi 40 cm polno obetoniranje z betonom </t>
  </si>
  <si>
    <t xml:space="preserve">izdelava betonskih prepustov fi 50 cm polno obetoniranje z betonom </t>
  </si>
  <si>
    <t>izdelava iztočne ali vtočne glave prepusta fi 20 (kamen v betonu)</t>
  </si>
  <si>
    <t>izdelava iztočne ali vtočne glave prepusta fi 30 (kamen v betonu)</t>
  </si>
  <si>
    <t>izdelava iztočne ali vtočne glave prepusta fi 40 (kamen v betonu)</t>
  </si>
  <si>
    <t>izdelava iztočne ali vtočne glave prepusta fi 50 (kamen v betonu)</t>
  </si>
  <si>
    <t>izdelava iztočne ali vtočne glave prepusta fi 60 (kamen v betonu)</t>
  </si>
  <si>
    <t xml:space="preserve">izdelava betonskih prepustov fi 80 cm polno obetoniranje z betonom </t>
  </si>
  <si>
    <t xml:space="preserve">izdelava betonskih prepustov fi 100 cm polno obetoniranje z betonom </t>
  </si>
  <si>
    <t>izdelava iztočne ali vtočne glave prepusta fi 80 (kamen v betonu)</t>
  </si>
  <si>
    <t>izdelava iztočne ali vtočne glave prepusta fi 100 (kamen v betonu)</t>
  </si>
  <si>
    <t>kamen v betonu (z mat., prevozom in vgradnjo) 70/30 (kamnita zložba)</t>
  </si>
  <si>
    <t>komprimiranje vozišča</t>
  </si>
  <si>
    <t>Betonska cev fi 20 cm</t>
  </si>
  <si>
    <t>Betonska cev fi 30 cm</t>
  </si>
  <si>
    <t>PVC cev fi 160 SN4</t>
  </si>
  <si>
    <t>PVC cev fi 200 SN4</t>
  </si>
  <si>
    <t>PVC cev fi 250 SN4</t>
  </si>
  <si>
    <t>PVC cev fi 300 SN4</t>
  </si>
  <si>
    <t>PVC cev fi 400 SN4</t>
  </si>
  <si>
    <t>PVC cev fi 500 SN4</t>
  </si>
  <si>
    <t>PVC cev fi 600 SN4</t>
  </si>
  <si>
    <t>PVC cev fi 600 SN8</t>
  </si>
  <si>
    <t>PVC cev fi 160 SN8</t>
  </si>
  <si>
    <t>PVC cev fi 200 SN8</t>
  </si>
  <si>
    <t>PVC cev fi 250 SN8</t>
  </si>
  <si>
    <t>PVC cev fi 300 SN8</t>
  </si>
  <si>
    <t>PVC cev fi 400 SN8</t>
  </si>
  <si>
    <t>PVC cev fi 500 SN8</t>
  </si>
  <si>
    <t>Zatravitev</t>
  </si>
  <si>
    <t>prevoz viškov materiala na določeno razdaljo pomeni odvoz viškov materiala po izkopih na deponijo. Storitev vključuje nakladanje, prevoz in odlaganje na deponijo.</t>
  </si>
  <si>
    <t>profiliranje vozišča predstavlja grederiranje cestnega telesa s kombinirko ali grederjem, tako da material iz roba cestnega telesa narine v kolesnice in oblikuje strešni nagib 3-4%. očiščena mora biti tudi koritnica.</t>
  </si>
  <si>
    <t>Kolesarska cesta</t>
  </si>
  <si>
    <t>STROJNO PLUŽENJE SNEGA IN STROJNO POSIPANJE KOLESARSKE CESTE</t>
  </si>
  <si>
    <t>bager 5T</t>
  </si>
  <si>
    <t>bager 7T</t>
  </si>
  <si>
    <t>Cene zajemajo storitev in material.</t>
  </si>
  <si>
    <t>Zap. Št.</t>
  </si>
  <si>
    <t>EM</t>
  </si>
  <si>
    <t>dobava drobljenec reciklat bitumenski 0-32 mm</t>
  </si>
  <si>
    <t>dobava drobljenec reciklat bitumenski 0-16 mm</t>
  </si>
  <si>
    <t xml:space="preserve">   tm</t>
  </si>
  <si>
    <t>čiščenje vozišča  (asfalt) - strojno</t>
  </si>
  <si>
    <t xml:space="preserve">gramoziranje vozišča - predstavlja obnovo obrabne plasti vozišča z gramozom. Storitev zajema nakladanje na deponiji, prevoz materiala in razsutje materiala. </t>
  </si>
  <si>
    <t>POPIS DEL REDNO LETNO VZDRŽEVANJE - OBČINA KUNGOTA</t>
  </si>
  <si>
    <t>(15 krat v v obe smeri)</t>
  </si>
  <si>
    <t>(15 krat v obe smeri)</t>
  </si>
  <si>
    <t>(15 krat makedam)</t>
  </si>
  <si>
    <t>(15 krat asfalt)</t>
  </si>
  <si>
    <t>(10 krat letno)</t>
  </si>
  <si>
    <t>SKUPAJ</t>
  </si>
  <si>
    <t>EUR / uro</t>
  </si>
  <si>
    <t>stroj za odmetavanje snega - snežni rezkar</t>
  </si>
  <si>
    <t>traktor s snežnim plugom</t>
  </si>
  <si>
    <t>tovornjak z vlečnim posipalcem</t>
  </si>
  <si>
    <t>traktor s posipalcem</t>
  </si>
  <si>
    <t>I. GRADBENA MEHANIZACIJA, PRIKLJUČKI IN VOZILA</t>
  </si>
  <si>
    <t>Ponudnik_____________________________________ (naziv, naslov)</t>
  </si>
  <si>
    <t>ki oddajem ponudbo v postopku podelitve koncesije Podelitvi koncesije za opravljanje gospodarske javne službe za vzdrževanje občinskih cest in drugih prometnih površin na območju občine Kungota</t>
  </si>
  <si>
    <t>podajam naslednje cene</t>
  </si>
  <si>
    <t>Za obračun storitve za katere niso bile podane ponudbene cene bomo uporabili naslednje kalkulativne elemente:</t>
  </si>
  <si>
    <t>II. MATERIALI</t>
  </si>
  <si>
    <t>Predvidena količina na letni ravni</t>
  </si>
  <si>
    <t>III.  DELOVNA SILA</t>
  </si>
  <si>
    <t>IV. GRADBENA MEHANIZACIJA IN VOZILA</t>
  </si>
  <si>
    <t>Kraj in datum:___________________________________</t>
  </si>
  <si>
    <t>Podpis in žig ponudnika:____________________________________</t>
  </si>
  <si>
    <t>Rekapitulacija</t>
  </si>
  <si>
    <t>Ponudbena cena letnega vzdrževanja (v EUR brez DDV)</t>
  </si>
  <si>
    <t>Skupna ponudbena cena letno vzdrževanje</t>
  </si>
  <si>
    <t>PREGLEDNIŠKA SLUŽBA</t>
  </si>
  <si>
    <t>Pregledniška služba se obračuna kot mesečni pavšal</t>
  </si>
  <si>
    <t>EUR/letno</t>
  </si>
  <si>
    <t>V EUR brez DDV</t>
  </si>
  <si>
    <t>Poudbena cena zimskega vzdrževanja in pregledniške službe</t>
  </si>
  <si>
    <t>Skupna pondubena cena (cena se navede v obrazcu ponudbeni predrčun)</t>
  </si>
  <si>
    <t>Cena storitve v EUR za EM brez DDV</t>
  </si>
  <si>
    <t>DOBAVA IN POSTAVITEV SNEŽNIH KOLOV</t>
  </si>
  <si>
    <t>Ponudbena vrednost brez DDV</t>
  </si>
  <si>
    <t>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</si>
</sst>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"/>
    <numFmt numFmtId="166" formatCode="#,##0.0"/>
    <numFmt numFmtId="167" formatCode="0.0%"/>
  </numFmts>
  <fonts count="3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8"/>
      <name val="Arial CE"/>
      <family val="2"/>
      <charset val="238"/>
    </font>
    <font>
      <b/>
      <sz val="8"/>
      <name val="Arial CE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sz val="12"/>
      <name val="Arial CE"/>
      <charset val="238"/>
    </font>
    <font>
      <b/>
      <i/>
      <sz val="10"/>
      <name val="Arial CE"/>
      <charset val="238"/>
    </font>
    <font>
      <sz val="9"/>
      <name val="Arial CE"/>
      <charset val="238"/>
    </font>
    <font>
      <sz val="8"/>
      <color indexed="10"/>
      <name val="Arial CE"/>
      <family val="2"/>
      <charset val="238"/>
    </font>
    <font>
      <i/>
      <sz val="8"/>
      <name val="Arial CE"/>
      <family val="2"/>
      <charset val="238"/>
    </font>
    <font>
      <sz val="8"/>
      <color indexed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07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8" fillId="0" borderId="0" xfId="0" applyNumberFormat="1" applyFont="1" applyBorder="1" applyProtection="1">
      <protection locked="0"/>
    </xf>
    <xf numFmtId="0" fontId="11" fillId="0" borderId="0" xfId="0" applyFont="1"/>
    <xf numFmtId="164" fontId="0" fillId="0" borderId="0" xfId="0" applyNumberFormat="1"/>
    <xf numFmtId="0" fontId="13" fillId="0" borderId="0" xfId="0" applyFont="1" applyAlignment="1">
      <alignment horizontal="left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8" fillId="0" borderId="0" xfId="0" applyFont="1"/>
    <xf numFmtId="164" fontId="8" fillId="0" borderId="0" xfId="0" applyNumberFormat="1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3" fontId="8" fillId="0" borderId="0" xfId="0" applyNumberFormat="1" applyFont="1"/>
    <xf numFmtId="0" fontId="8" fillId="0" borderId="0" xfId="0" quotePrefix="1" applyFont="1" applyAlignment="1">
      <alignment horizontal="center"/>
    </xf>
    <xf numFmtId="1" fontId="8" fillId="0" borderId="0" xfId="0" applyNumberFormat="1" applyFont="1"/>
    <xf numFmtId="2" fontId="8" fillId="0" borderId="2" xfId="0" applyNumberFormat="1" applyFont="1" applyBorder="1" applyProtection="1">
      <protection locked="0"/>
    </xf>
    <xf numFmtId="4" fontId="3" fillId="0" borderId="2" xfId="0" applyNumberFormat="1" applyFont="1" applyBorder="1"/>
    <xf numFmtId="4" fontId="3" fillId="0" borderId="0" xfId="0" applyNumberFormat="1" applyFont="1" applyBorder="1"/>
    <xf numFmtId="4" fontId="8" fillId="0" borderId="0" xfId="0" applyNumberFormat="1" applyFont="1" applyBorder="1"/>
    <xf numFmtId="4" fontId="8" fillId="0" borderId="2" xfId="0" quotePrefix="1" applyNumberFormat="1" applyFont="1" applyBorder="1" applyProtection="1">
      <protection locked="0"/>
    </xf>
    <xf numFmtId="4" fontId="8" fillId="0" borderId="0" xfId="0" applyNumberFormat="1" applyFont="1"/>
    <xf numFmtId="4" fontId="3" fillId="0" borderId="2" xfId="0" applyNumberFormat="1" applyFont="1" applyBorder="1" applyProtection="1">
      <protection locked="0"/>
    </xf>
    <xf numFmtId="0" fontId="15" fillId="0" borderId="0" xfId="0" applyFont="1" applyAlignment="1">
      <alignment horizontal="center"/>
    </xf>
    <xf numFmtId="0" fontId="3" fillId="0" borderId="0" xfId="0" quotePrefix="1" applyFont="1" applyAlignment="1">
      <alignment horizontal="left"/>
    </xf>
    <xf numFmtId="4" fontId="8" fillId="0" borderId="0" xfId="0" quotePrefix="1" applyNumberFormat="1" applyFont="1" applyAlignment="1">
      <alignment horizontal="right"/>
    </xf>
    <xf numFmtId="4" fontId="8" fillId="0" borderId="2" xfId="0" applyNumberFormat="1" applyFont="1" applyBorder="1" applyProtection="1">
      <protection locked="0"/>
    </xf>
    <xf numFmtId="4" fontId="8" fillId="0" borderId="2" xfId="0" applyNumberFormat="1" applyFont="1" applyBorder="1"/>
    <xf numFmtId="164" fontId="8" fillId="0" borderId="0" xfId="0" applyNumberFormat="1" applyFont="1" applyFill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quotePrefix="1" applyFont="1" applyBorder="1" applyAlignment="1">
      <alignment horizontal="center"/>
    </xf>
    <xf numFmtId="4" fontId="8" fillId="0" borderId="5" xfId="0" applyNumberFormat="1" applyFont="1" applyBorder="1"/>
    <xf numFmtId="4" fontId="3" fillId="0" borderId="0" xfId="0" applyNumberFormat="1" applyFont="1"/>
    <xf numFmtId="165" fontId="8" fillId="0" borderId="0" xfId="0" applyNumberFormat="1" applyFont="1"/>
    <xf numFmtId="4" fontId="8" fillId="0" borderId="1" xfId="0" applyNumberFormat="1" applyFont="1" applyBorder="1"/>
    <xf numFmtId="0" fontId="8" fillId="0" borderId="6" xfId="0" applyFont="1" applyBorder="1"/>
    <xf numFmtId="4" fontId="4" fillId="0" borderId="2" xfId="0" applyNumberFormat="1" applyFont="1" applyBorder="1" applyProtection="1">
      <protection locked="0"/>
    </xf>
    <xf numFmtId="0" fontId="16" fillId="0" borderId="0" xfId="0" applyFont="1" applyAlignment="1">
      <alignment horizontal="center"/>
    </xf>
    <xf numFmtId="4" fontId="16" fillId="0" borderId="0" xfId="0" applyNumberFormat="1" applyFont="1" applyBorder="1"/>
    <xf numFmtId="0" fontId="3" fillId="0" borderId="0" xfId="0" applyFont="1" applyAlignment="1">
      <alignment horizontal="right"/>
    </xf>
    <xf numFmtId="0" fontId="3" fillId="0" borderId="0" xfId="0" applyFont="1"/>
    <xf numFmtId="0" fontId="17" fillId="0" borderId="0" xfId="0" quotePrefix="1" applyFont="1" applyAlignment="1">
      <alignment horizontal="center"/>
    </xf>
    <xf numFmtId="3" fontId="17" fillId="0" borderId="0" xfId="0" applyNumberFormat="1" applyFont="1" applyBorder="1"/>
    <xf numFmtId="0" fontId="4" fillId="0" borderId="0" xfId="0" applyFont="1"/>
    <xf numFmtId="164" fontId="4" fillId="0" borderId="0" xfId="0" applyNumberFormat="1" applyFont="1"/>
    <xf numFmtId="4" fontId="4" fillId="0" borderId="0" xfId="0" applyNumberFormat="1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4" fontId="4" fillId="0" borderId="2" xfId="0" applyNumberFormat="1" applyFont="1" applyBorder="1"/>
    <xf numFmtId="0" fontId="4" fillId="0" borderId="0" xfId="0" quotePrefix="1" applyFont="1" applyAlignment="1">
      <alignment horizontal="center"/>
    </xf>
    <xf numFmtId="4" fontId="4" fillId="0" borderId="0" xfId="0" applyNumberFormat="1" applyFont="1" applyBorder="1" applyProtection="1">
      <protection locked="0"/>
    </xf>
    <xf numFmtId="4" fontId="4" fillId="0" borderId="0" xfId="0" applyNumberFormat="1" applyFont="1" applyBorder="1"/>
    <xf numFmtId="3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horizontal="center"/>
    </xf>
    <xf numFmtId="3" fontId="3" fillId="0" borderId="0" xfId="0" applyNumberFormat="1" applyFont="1"/>
    <xf numFmtId="4" fontId="3" fillId="0" borderId="0" xfId="0" applyNumberFormat="1" applyFont="1" applyBorder="1" applyProtection="1">
      <protection locked="0"/>
    </xf>
    <xf numFmtId="4" fontId="4" fillId="0" borderId="0" xfId="0" applyNumberFormat="1" applyFont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164" fontId="2" fillId="0" borderId="8" xfId="0" applyNumberFormat="1" applyFont="1" applyBorder="1"/>
    <xf numFmtId="0" fontId="2" fillId="0" borderId="8" xfId="0" applyFont="1" applyBorder="1" applyAlignment="1">
      <alignment horizontal="center"/>
    </xf>
    <xf numFmtId="4" fontId="8" fillId="0" borderId="8" xfId="0" applyNumberFormat="1" applyFont="1" applyBorder="1"/>
    <xf numFmtId="0" fontId="2" fillId="0" borderId="9" xfId="0" applyFont="1" applyBorder="1"/>
    <xf numFmtId="164" fontId="18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4" fontId="18" fillId="0" borderId="2" xfId="0" applyNumberFormat="1" applyFont="1" applyBorder="1"/>
    <xf numFmtId="0" fontId="18" fillId="0" borderId="0" xfId="0" applyFont="1"/>
    <xf numFmtId="0" fontId="19" fillId="0" borderId="0" xfId="0" applyFont="1"/>
    <xf numFmtId="9" fontId="2" fillId="0" borderId="0" xfId="0" applyNumberFormat="1" applyFont="1"/>
    <xf numFmtId="0" fontId="0" fillId="0" borderId="0" xfId="0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Font="1" applyAlignment="1">
      <alignment vertical="top" wrapText="1"/>
    </xf>
    <xf numFmtId="0" fontId="0" fillId="0" borderId="0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20" fillId="0" borderId="0" xfId="0" applyFont="1" applyAlignment="1">
      <alignment horizontal="left"/>
    </xf>
    <xf numFmtId="0" fontId="0" fillId="0" borderId="0" xfId="0" applyFont="1" applyBorder="1" applyAlignment="1">
      <alignment vertical="top" wrapText="1"/>
    </xf>
    <xf numFmtId="166" fontId="4" fillId="0" borderId="0" xfId="0" applyNumberFormat="1" applyFont="1"/>
    <xf numFmtId="0" fontId="21" fillId="0" borderId="0" xfId="0" applyFont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15" xfId="0" applyFont="1" applyBorder="1" applyAlignment="1">
      <alignment vertical="top" wrapText="1"/>
    </xf>
    <xf numFmtId="0" fontId="21" fillId="0" borderId="2" xfId="0" applyFont="1" applyBorder="1" applyAlignment="1">
      <alignment horizontal="center" vertical="top"/>
    </xf>
    <xf numFmtId="0" fontId="21" fillId="0" borderId="2" xfId="0" applyFont="1" applyBorder="1" applyAlignment="1">
      <alignment horizontal="center" vertical="top" wrapText="1"/>
    </xf>
    <xf numFmtId="4" fontId="14" fillId="0" borderId="0" xfId="0" applyNumberFormat="1" applyFont="1" applyAlignment="1">
      <alignment horizontal="right"/>
    </xf>
    <xf numFmtId="0" fontId="22" fillId="0" borderId="0" xfId="0" applyFont="1" applyAlignment="1">
      <alignment horizontal="center" vertical="top"/>
    </xf>
    <xf numFmtId="0" fontId="23" fillId="0" borderId="0" xfId="0" applyFont="1" applyAlignment="1">
      <alignment vertical="top" wrapText="1"/>
    </xf>
    <xf numFmtId="0" fontId="22" fillId="0" borderId="0" xfId="0" applyFont="1"/>
    <xf numFmtId="0" fontId="0" fillId="0" borderId="17" xfId="0" applyFont="1" applyBorder="1" applyAlignment="1">
      <alignment vertical="top" wrapText="1"/>
    </xf>
    <xf numFmtId="0" fontId="24" fillId="0" borderId="0" xfId="0" applyFont="1" applyAlignment="1">
      <alignment horizontal="center" vertical="top"/>
    </xf>
    <xf numFmtId="4" fontId="24" fillId="0" borderId="0" xfId="0" applyNumberFormat="1" applyFont="1"/>
    <xf numFmtId="0" fontId="24" fillId="0" borderId="14" xfId="0" applyFont="1" applyBorder="1" applyAlignment="1">
      <alignment horizontal="center" vertical="top"/>
    </xf>
    <xf numFmtId="4" fontId="24" fillId="0" borderId="22" xfId="0" applyNumberFormat="1" applyFont="1" applyBorder="1"/>
    <xf numFmtId="0" fontId="24" fillId="0" borderId="13" xfId="0" applyFont="1" applyBorder="1" applyAlignment="1">
      <alignment horizontal="center" vertical="top"/>
    </xf>
    <xf numFmtId="4" fontId="24" fillId="0" borderId="18" xfId="0" applyNumberFormat="1" applyFont="1" applyBorder="1"/>
    <xf numFmtId="0" fontId="24" fillId="0" borderId="12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4" fontId="24" fillId="0" borderId="0" xfId="0" applyNumberFormat="1" applyFont="1" applyBorder="1"/>
    <xf numFmtId="0" fontId="26" fillId="0" borderId="13" xfId="0" applyFont="1" applyBorder="1" applyAlignment="1" applyProtection="1">
      <alignment horizontal="center" vertical="top"/>
    </xf>
    <xf numFmtId="4" fontId="26" fillId="0" borderId="0" xfId="0" applyNumberFormat="1" applyFont="1" applyBorder="1" applyProtection="1"/>
    <xf numFmtId="0" fontId="26" fillId="0" borderId="14" xfId="0" applyFont="1" applyBorder="1" applyAlignment="1" applyProtection="1">
      <alignment horizontal="center" vertical="top"/>
    </xf>
    <xf numFmtId="4" fontId="26" fillId="0" borderId="18" xfId="0" applyNumberFormat="1" applyFont="1" applyBorder="1" applyProtection="1"/>
    <xf numFmtId="0" fontId="10" fillId="0" borderId="16" xfId="1" applyFont="1" applyBorder="1" applyAlignment="1" applyProtection="1">
      <alignment vertical="top" wrapText="1"/>
    </xf>
    <xf numFmtId="0" fontId="10" fillId="0" borderId="16" xfId="0" applyFont="1" applyBorder="1" applyAlignment="1" applyProtection="1">
      <alignment vertical="top" wrapText="1"/>
    </xf>
    <xf numFmtId="0" fontId="9" fillId="0" borderId="7" xfId="0" applyFont="1" applyBorder="1" applyAlignment="1" applyProtection="1">
      <alignment vertical="top" wrapText="1"/>
    </xf>
    <xf numFmtId="0" fontId="9" fillId="0" borderId="0" xfId="0" applyFont="1" applyBorder="1" applyAlignment="1" applyProtection="1">
      <alignment vertical="top" wrapText="1"/>
    </xf>
    <xf numFmtId="0" fontId="9" fillId="0" borderId="17" xfId="0" applyFont="1" applyBorder="1" applyAlignment="1" applyProtection="1">
      <alignment vertical="top" wrapText="1"/>
    </xf>
    <xf numFmtId="3" fontId="24" fillId="0" borderId="0" xfId="0" applyNumberFormat="1" applyFont="1"/>
    <xf numFmtId="3" fontId="24" fillId="0" borderId="19" xfId="0" applyNumberFormat="1" applyFont="1" applyBorder="1"/>
    <xf numFmtId="3" fontId="24" fillId="0" borderId="20" xfId="0" applyNumberFormat="1" applyFont="1" applyBorder="1"/>
    <xf numFmtId="3" fontId="24" fillId="0" borderId="21" xfId="0" applyNumberFormat="1" applyFont="1" applyBorder="1"/>
    <xf numFmtId="3" fontId="24" fillId="0" borderId="0" xfId="0" applyNumberFormat="1" applyFont="1" applyBorder="1"/>
    <xf numFmtId="3" fontId="26" fillId="0" borderId="19" xfId="0" applyNumberFormat="1" applyFont="1" applyBorder="1" applyProtection="1"/>
    <xf numFmtId="3" fontId="26" fillId="0" borderId="0" xfId="0" applyNumberFormat="1" applyFont="1" applyBorder="1" applyProtection="1"/>
    <xf numFmtId="3" fontId="26" fillId="0" borderId="20" xfId="0" applyNumberFormat="1" applyFont="1" applyBorder="1" applyProtection="1"/>
    <xf numFmtId="4" fontId="24" fillId="0" borderId="23" xfId="0" applyNumberFormat="1" applyFont="1" applyBorder="1"/>
    <xf numFmtId="0" fontId="23" fillId="0" borderId="11" xfId="0" applyFont="1" applyBorder="1" applyAlignment="1">
      <alignment horizontal="center" vertical="top"/>
    </xf>
    <xf numFmtId="0" fontId="23" fillId="0" borderId="24" xfId="0" applyFont="1" applyBorder="1" applyAlignment="1">
      <alignment vertical="top" wrapText="1"/>
    </xf>
    <xf numFmtId="0" fontId="27" fillId="0" borderId="24" xfId="0" applyFont="1" applyBorder="1" applyAlignment="1">
      <alignment horizontal="center" vertical="top"/>
    </xf>
    <xf numFmtId="3" fontId="27" fillId="0" borderId="24" xfId="0" applyNumberFormat="1" applyFont="1" applyBorder="1"/>
    <xf numFmtId="4" fontId="26" fillId="0" borderId="22" xfId="0" applyNumberFormat="1" applyFont="1" applyBorder="1" applyProtection="1"/>
    <xf numFmtId="4" fontId="26" fillId="0" borderId="25" xfId="0" applyNumberFormat="1" applyFont="1" applyBorder="1" applyProtection="1"/>
    <xf numFmtId="0" fontId="0" fillId="0" borderId="26" xfId="0" applyBorder="1" applyAlignment="1">
      <alignment horizontal="center" vertical="top"/>
    </xf>
    <xf numFmtId="0" fontId="0" fillId="0" borderId="27" xfId="0" applyFont="1" applyBorder="1" applyAlignment="1">
      <alignment vertical="top" wrapText="1"/>
    </xf>
    <xf numFmtId="3" fontId="26" fillId="0" borderId="28" xfId="0" applyNumberFormat="1" applyFont="1" applyFill="1" applyBorder="1" applyProtection="1"/>
    <xf numFmtId="3" fontId="26" fillId="0" borderId="8" xfId="0" applyNumberFormat="1" applyFont="1" applyBorder="1" applyProtection="1"/>
    <xf numFmtId="3" fontId="26" fillId="0" borderId="9" xfId="0" applyNumberFormat="1" applyFont="1" applyBorder="1" applyProtection="1"/>
    <xf numFmtId="3" fontId="24" fillId="0" borderId="29" xfId="0" applyNumberFormat="1" applyFont="1" applyBorder="1"/>
    <xf numFmtId="0" fontId="28" fillId="0" borderId="0" xfId="0" applyFont="1"/>
    <xf numFmtId="164" fontId="28" fillId="0" borderId="0" xfId="0" applyNumberFormat="1" applyFont="1"/>
    <xf numFmtId="0" fontId="28" fillId="0" borderId="0" xfId="0" applyFont="1" applyAlignment="1">
      <alignment horizontal="center"/>
    </xf>
    <xf numFmtId="0" fontId="6" fillId="0" borderId="0" xfId="1" applyFont="1" applyBorder="1"/>
    <xf numFmtId="0" fontId="7" fillId="0" borderId="0" xfId="0" applyFont="1"/>
    <xf numFmtId="4" fontId="7" fillId="0" borderId="0" xfId="0" applyNumberFormat="1" applyFont="1"/>
    <xf numFmtId="4" fontId="7" fillId="0" borderId="0" xfId="0" applyNumberFormat="1" applyFont="1" applyBorder="1"/>
    <xf numFmtId="0" fontId="7" fillId="0" borderId="0" xfId="0" applyFont="1" applyAlignment="1">
      <alignment horizontal="center"/>
    </xf>
    <xf numFmtId="4" fontId="8" fillId="0" borderId="0" xfId="0" applyNumberFormat="1" applyFont="1" applyProtection="1">
      <protection locked="0"/>
    </xf>
    <xf numFmtId="4" fontId="27" fillId="0" borderId="16" xfId="0" applyNumberFormat="1" applyFont="1" applyBorder="1"/>
    <xf numFmtId="0" fontId="23" fillId="0" borderId="0" xfId="0" applyFont="1" applyBorder="1" applyAlignment="1">
      <alignment horizontal="center" vertical="top"/>
    </xf>
    <xf numFmtId="0" fontId="23" fillId="0" borderId="0" xfId="0" applyFont="1" applyBorder="1" applyAlignment="1">
      <alignment vertical="top" wrapText="1"/>
    </xf>
    <xf numFmtId="0" fontId="27" fillId="0" borderId="0" xfId="0" applyFont="1" applyBorder="1" applyAlignment="1">
      <alignment horizontal="center" vertical="top"/>
    </xf>
    <xf numFmtId="3" fontId="27" fillId="0" borderId="0" xfId="0" applyNumberFormat="1" applyFont="1" applyBorder="1"/>
    <xf numFmtId="4" fontId="27" fillId="0" borderId="0" xfId="0" applyNumberFormat="1" applyFont="1" applyBorder="1"/>
    <xf numFmtId="0" fontId="24" fillId="0" borderId="30" xfId="0" applyFont="1" applyBorder="1" applyAlignment="1">
      <alignment horizontal="center" vertical="top"/>
    </xf>
    <xf numFmtId="167" fontId="29" fillId="0" borderId="0" xfId="0" applyNumberFormat="1" applyFont="1"/>
    <xf numFmtId="0" fontId="24" fillId="0" borderId="0" xfId="0" applyFont="1"/>
    <xf numFmtId="3" fontId="26" fillId="0" borderId="18" xfId="0" applyNumberFormat="1" applyFont="1" applyBorder="1" applyProtection="1"/>
    <xf numFmtId="0" fontId="9" fillId="0" borderId="18" xfId="0" applyFont="1" applyBorder="1" applyAlignment="1" applyProtection="1">
      <alignment vertical="top" wrapText="1"/>
    </xf>
    <xf numFmtId="0" fontId="26" fillId="0" borderId="18" xfId="0" applyFont="1" applyBorder="1" applyAlignment="1" applyProtection="1">
      <alignment horizontal="center" vertical="top"/>
    </xf>
    <xf numFmtId="0" fontId="10" fillId="0" borderId="22" xfId="0" applyFont="1" applyBorder="1" applyAlignment="1" applyProtection="1">
      <alignment vertical="top" wrapText="1"/>
    </xf>
    <xf numFmtId="0" fontId="26" fillId="0" borderId="22" xfId="0" applyFont="1" applyBorder="1" applyAlignment="1" applyProtection="1">
      <alignment vertical="top"/>
    </xf>
    <xf numFmtId="3" fontId="26" fillId="0" borderId="22" xfId="0" applyNumberFormat="1" applyFont="1" applyBorder="1" applyProtection="1"/>
    <xf numFmtId="0" fontId="10" fillId="0" borderId="24" xfId="1" applyFont="1" applyBorder="1" applyAlignment="1" applyProtection="1">
      <alignment vertical="top" wrapText="1"/>
    </xf>
    <xf numFmtId="0" fontId="9" fillId="0" borderId="25" xfId="0" applyFont="1" applyBorder="1" applyAlignment="1" applyProtection="1">
      <alignment vertical="top" wrapText="1"/>
    </xf>
    <xf numFmtId="0" fontId="24" fillId="0" borderId="25" xfId="0" applyFont="1" applyBorder="1" applyAlignment="1">
      <alignment horizontal="center" vertical="top"/>
    </xf>
    <xf numFmtId="3" fontId="26" fillId="0" borderId="25" xfId="0" applyNumberFormat="1" applyFont="1" applyBorder="1" applyProtection="1"/>
    <xf numFmtId="4" fontId="27" fillId="0" borderId="2" xfId="0" applyNumberFormat="1" applyFont="1" applyBorder="1"/>
    <xf numFmtId="0" fontId="0" fillId="0" borderId="0" xfId="0" applyFont="1" applyAlignment="1">
      <alignment vertical="top"/>
    </xf>
    <xf numFmtId="3" fontId="24" fillId="0" borderId="0" xfId="0" applyNumberFormat="1" applyFont="1" applyBorder="1" applyAlignment="1"/>
    <xf numFmtId="4" fontId="24" fillId="0" borderId="0" xfId="0" applyNumberFormat="1" applyFont="1" applyBorder="1" applyAlignment="1"/>
    <xf numFmtId="0" fontId="30" fillId="0" borderId="0" xfId="0" applyFont="1" applyBorder="1" applyAlignment="1">
      <alignment vertical="top"/>
    </xf>
    <xf numFmtId="0" fontId="31" fillId="0" borderId="2" xfId="0" applyFont="1" applyBorder="1" applyAlignment="1">
      <alignment horizontal="center" vertical="top" wrapText="1"/>
    </xf>
    <xf numFmtId="3" fontId="31" fillId="0" borderId="1" xfId="0" applyNumberFormat="1" applyFont="1" applyBorder="1" applyAlignment="1">
      <alignment horizontal="center" wrapText="1"/>
    </xf>
    <xf numFmtId="4" fontId="31" fillId="0" borderId="2" xfId="0" applyNumberFormat="1" applyFont="1" applyBorder="1" applyAlignment="1">
      <alignment wrapText="1"/>
    </xf>
    <xf numFmtId="0" fontId="0" fillId="0" borderId="21" xfId="0" applyBorder="1" applyAlignment="1">
      <alignment horizontal="center" vertical="top"/>
    </xf>
    <xf numFmtId="0" fontId="24" fillId="0" borderId="18" xfId="0" applyFont="1" applyBorder="1" applyAlignment="1">
      <alignment horizontal="center" vertical="top"/>
    </xf>
    <xf numFmtId="0" fontId="0" fillId="0" borderId="18" xfId="0" applyFont="1" applyBorder="1" applyAlignment="1">
      <alignment vertical="top" wrapText="1"/>
    </xf>
    <xf numFmtId="3" fontId="24" fillId="0" borderId="18" xfId="0" applyNumberFormat="1" applyFont="1" applyBorder="1"/>
    <xf numFmtId="0" fontId="21" fillId="0" borderId="18" xfId="0" applyFont="1" applyBorder="1" applyAlignment="1">
      <alignment vertical="top" wrapText="1"/>
    </xf>
    <xf numFmtId="0" fontId="25" fillId="0" borderId="18" xfId="0" applyFont="1" applyBorder="1" applyAlignment="1">
      <alignment horizontal="center" vertical="top"/>
    </xf>
    <xf numFmtId="3" fontId="25" fillId="0" borderId="18" xfId="0" applyNumberFormat="1" applyFont="1" applyBorder="1"/>
    <xf numFmtId="4" fontId="25" fillId="0" borderId="18" xfId="0" applyNumberFormat="1" applyFont="1" applyBorder="1"/>
    <xf numFmtId="0" fontId="8" fillId="0" borderId="0" xfId="0" applyFont="1" applyAlignment="1">
      <alignment horizontal="left"/>
    </xf>
    <xf numFmtId="0" fontId="0" fillId="0" borderId="18" xfId="0" applyBorder="1"/>
    <xf numFmtId="4" fontId="0" fillId="0" borderId="18" xfId="0" applyNumberFormat="1" applyBorder="1"/>
    <xf numFmtId="0" fontId="30" fillId="0" borderId="18" xfId="0" applyFont="1" applyBorder="1"/>
    <xf numFmtId="4" fontId="31" fillId="0" borderId="32" xfId="0" applyNumberFormat="1" applyFont="1" applyBorder="1" applyAlignment="1">
      <alignment wrapText="1"/>
    </xf>
    <xf numFmtId="4" fontId="27" fillId="0" borderId="31" xfId="0" applyNumberFormat="1" applyFont="1" applyBorder="1"/>
    <xf numFmtId="4" fontId="27" fillId="0" borderId="33" xfId="0" applyNumberFormat="1" applyFont="1" applyBorder="1"/>
    <xf numFmtId="0" fontId="8" fillId="2" borderId="0" xfId="0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8" fillId="2" borderId="0" xfId="0" applyFont="1" applyFill="1"/>
    <xf numFmtId="0" fontId="0" fillId="2" borderId="0" xfId="0" applyFill="1"/>
    <xf numFmtId="0" fontId="6" fillId="2" borderId="0" xfId="0" applyFont="1" applyFill="1"/>
    <xf numFmtId="0" fontId="7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 applyProtection="1">
      <protection locked="0"/>
    </xf>
    <xf numFmtId="0" fontId="7" fillId="2" borderId="0" xfId="0" applyFont="1" applyFill="1" applyAlignment="1">
      <alignment horizontal="center"/>
    </xf>
    <xf numFmtId="9" fontId="2" fillId="2" borderId="0" xfId="0" applyNumberFormat="1" applyFont="1" applyFill="1"/>
    <xf numFmtId="4" fontId="8" fillId="2" borderId="18" xfId="0" applyNumberFormat="1" applyFont="1" applyFill="1" applyBorder="1" applyProtection="1">
      <protection locked="0"/>
    </xf>
    <xf numFmtId="164" fontId="0" fillId="2" borderId="0" xfId="0" applyNumberFormat="1" applyFill="1"/>
    <xf numFmtId="0" fontId="0" fillId="2" borderId="0" xfId="0" applyFill="1" applyAlignment="1">
      <alignment horizontal="center"/>
    </xf>
    <xf numFmtId="0" fontId="7" fillId="2" borderId="0" xfId="0" applyFont="1" applyFill="1"/>
    <xf numFmtId="0" fontId="7" fillId="2" borderId="34" xfId="0" applyFont="1" applyFill="1" applyBorder="1"/>
    <xf numFmtId="0" fontId="3" fillId="0" borderId="0" xfId="0" applyFont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164" fontId="3" fillId="0" borderId="0" xfId="0" applyNumberFormat="1" applyFont="1"/>
    <xf numFmtId="3" fontId="3" fillId="0" borderId="0" xfId="0" applyNumberFormat="1" applyFont="1"/>
  </cellXfs>
  <cellStyles count="2">
    <cellStyle name="Navadno" xfId="0" builtinId="0"/>
    <cellStyle name="Navadno_Popis-del-Gradb_jama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A76BE-A9FA-4240-BEAF-302EF36F5559}">
  <dimension ref="A1:H21"/>
  <sheetViews>
    <sheetView workbookViewId="0">
      <selection activeCell="B8" sqref="B8"/>
    </sheetView>
  </sheetViews>
  <sheetFormatPr defaultRowHeight="15" x14ac:dyDescent="0.25"/>
  <cols>
    <col min="1" max="1" width="65.28515625" customWidth="1"/>
    <col min="2" max="2" width="16.42578125" customWidth="1"/>
  </cols>
  <sheetData>
    <row r="1" spans="1:8" x14ac:dyDescent="0.25">
      <c r="A1" t="s">
        <v>214</v>
      </c>
    </row>
    <row r="3" spans="1:8" x14ac:dyDescent="0.25">
      <c r="A3" s="163" t="s">
        <v>204</v>
      </c>
      <c r="B3" s="95"/>
      <c r="C3" s="113"/>
      <c r="D3" s="96"/>
      <c r="E3" s="96"/>
      <c r="F3" s="150"/>
      <c r="G3" s="96"/>
      <c r="H3" s="151"/>
    </row>
    <row r="4" spans="1:8" x14ac:dyDescent="0.25">
      <c r="A4" s="163" t="s">
        <v>205</v>
      </c>
      <c r="B4" s="95"/>
      <c r="C4" s="113"/>
      <c r="D4" s="96"/>
      <c r="E4" s="96"/>
      <c r="F4" s="150"/>
      <c r="G4" s="96"/>
      <c r="H4" s="151"/>
    </row>
    <row r="5" spans="1:8" x14ac:dyDescent="0.25">
      <c r="A5" s="163" t="s">
        <v>206</v>
      </c>
      <c r="B5" s="95"/>
      <c r="C5" s="113"/>
      <c r="D5" s="96"/>
      <c r="E5" s="96"/>
      <c r="F5" s="150"/>
      <c r="G5" s="96"/>
      <c r="H5" s="151"/>
    </row>
    <row r="7" spans="1:8" x14ac:dyDescent="0.25">
      <c r="A7" s="179"/>
      <c r="B7" s="179" t="s">
        <v>220</v>
      </c>
    </row>
    <row r="8" spans="1:8" x14ac:dyDescent="0.25">
      <c r="A8" s="179" t="s">
        <v>215</v>
      </c>
      <c r="B8" s="180">
        <f>'Letno vzdrževanje'!F155</f>
        <v>0</v>
      </c>
    </row>
    <row r="9" spans="1:8" x14ac:dyDescent="0.25">
      <c r="A9" s="179" t="s">
        <v>221</v>
      </c>
      <c r="B9" s="180">
        <f>'Pregledništvo in zimska služba'!G112</f>
        <v>0</v>
      </c>
    </row>
    <row r="10" spans="1:8" x14ac:dyDescent="0.25">
      <c r="A10" s="181" t="s">
        <v>222</v>
      </c>
      <c r="B10" s="180">
        <f>B8+B9</f>
        <v>0</v>
      </c>
    </row>
    <row r="13" spans="1:8" x14ac:dyDescent="0.25">
      <c r="A13" s="78" t="s">
        <v>212</v>
      </c>
      <c r="B13" s="95"/>
      <c r="C13" s="113"/>
      <c r="D13" s="96"/>
    </row>
    <row r="14" spans="1:8" x14ac:dyDescent="0.25">
      <c r="A14" s="78"/>
      <c r="B14" s="95"/>
      <c r="C14" s="113"/>
      <c r="D14" s="96"/>
    </row>
    <row r="15" spans="1:8" x14ac:dyDescent="0.25">
      <c r="A15" s="78"/>
      <c r="B15" s="95"/>
      <c r="C15" s="113"/>
      <c r="D15" s="96"/>
    </row>
    <row r="16" spans="1:8" x14ac:dyDescent="0.25">
      <c r="A16" s="78"/>
      <c r="B16" s="95"/>
      <c r="C16" s="113"/>
      <c r="D16" s="96"/>
    </row>
    <row r="17" spans="1:4" x14ac:dyDescent="0.25">
      <c r="A17" s="78" t="s">
        <v>213</v>
      </c>
      <c r="B17" s="95"/>
      <c r="C17" s="113"/>
      <c r="D17" s="96"/>
    </row>
    <row r="18" spans="1:4" x14ac:dyDescent="0.25">
      <c r="A18" s="78"/>
      <c r="B18" s="95"/>
      <c r="C18" s="113"/>
      <c r="D18" s="96"/>
    </row>
    <row r="19" spans="1:4" x14ac:dyDescent="0.25">
      <c r="A19" s="78"/>
      <c r="B19" s="95"/>
      <c r="C19" s="113"/>
      <c r="D19" s="96"/>
    </row>
    <row r="20" spans="1:4" x14ac:dyDescent="0.25">
      <c r="A20" s="78"/>
      <c r="B20" s="95"/>
      <c r="C20" s="113"/>
      <c r="D20" s="96"/>
    </row>
    <row r="21" spans="1:4" x14ac:dyDescent="0.25">
      <c r="A21" s="78"/>
      <c r="B21" s="95"/>
      <c r="C21" s="113"/>
      <c r="D21" s="9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55"/>
  <sheetViews>
    <sheetView tabSelected="1" workbookViewId="0">
      <selection activeCell="B6" sqref="B6"/>
    </sheetView>
  </sheetViews>
  <sheetFormatPr defaultRowHeight="15" x14ac:dyDescent="0.25"/>
  <cols>
    <col min="1" max="1" width="7.85546875" style="75" customWidth="1"/>
    <col min="2" max="2" width="61.85546875" style="78" customWidth="1"/>
    <col min="3" max="3" width="5.140625" style="95" bestFit="1" customWidth="1"/>
    <col min="4" max="4" width="12.7109375" style="113" customWidth="1"/>
    <col min="5" max="5" width="16.7109375" style="96" customWidth="1"/>
    <col min="6" max="6" width="12.7109375" style="96" bestFit="1" customWidth="1"/>
  </cols>
  <sheetData>
    <row r="3" spans="1:6" s="93" customFormat="1" ht="15.75" x14ac:dyDescent="0.25">
      <c r="A3" s="91"/>
      <c r="B3" s="92" t="s">
        <v>191</v>
      </c>
      <c r="C3" s="95"/>
      <c r="D3" s="113"/>
      <c r="E3" s="96"/>
      <c r="F3" s="96"/>
    </row>
    <row r="4" spans="1:6" ht="15.75" thickBot="1" x14ac:dyDescent="0.3">
      <c r="B4" s="85"/>
    </row>
    <row r="5" spans="1:6" ht="45.75" thickBot="1" x14ac:dyDescent="0.3">
      <c r="A5" s="88" t="s">
        <v>184</v>
      </c>
      <c r="B5" s="89" t="s">
        <v>226</v>
      </c>
      <c r="C5" s="167" t="s">
        <v>185</v>
      </c>
      <c r="D5" s="168" t="s">
        <v>209</v>
      </c>
      <c r="E5" s="182" t="s">
        <v>223</v>
      </c>
      <c r="F5" s="182" t="s">
        <v>225</v>
      </c>
    </row>
    <row r="6" spans="1:6" ht="30" x14ac:dyDescent="0.25">
      <c r="A6" s="80">
        <v>1</v>
      </c>
      <c r="B6" s="94" t="s">
        <v>7</v>
      </c>
      <c r="C6" s="97" t="s">
        <v>3</v>
      </c>
      <c r="D6" s="114">
        <v>2000</v>
      </c>
      <c r="E6" s="100"/>
      <c r="F6" s="100">
        <f>D6*E6</f>
        <v>0</v>
      </c>
    </row>
    <row r="7" spans="1:6" x14ac:dyDescent="0.25">
      <c r="A7" s="76">
        <v>2</v>
      </c>
      <c r="B7" s="86" t="s">
        <v>8</v>
      </c>
      <c r="C7" s="99" t="s">
        <v>6</v>
      </c>
      <c r="D7" s="115">
        <v>2000</v>
      </c>
      <c r="E7" s="100"/>
      <c r="F7" s="100">
        <f t="shared" ref="F7:F68" si="0">D7*E7</f>
        <v>0</v>
      </c>
    </row>
    <row r="8" spans="1:6" x14ac:dyDescent="0.25">
      <c r="A8" s="76">
        <v>3</v>
      </c>
      <c r="B8" s="86" t="s">
        <v>9</v>
      </c>
      <c r="C8" s="99" t="s">
        <v>6</v>
      </c>
      <c r="D8" s="115">
        <v>500</v>
      </c>
      <c r="E8" s="100"/>
      <c r="F8" s="100">
        <f t="shared" si="0"/>
        <v>0</v>
      </c>
    </row>
    <row r="9" spans="1:6" ht="30" x14ac:dyDescent="0.25">
      <c r="A9" s="76">
        <v>4</v>
      </c>
      <c r="B9" s="86" t="s">
        <v>10</v>
      </c>
      <c r="C9" s="99" t="s">
        <v>6</v>
      </c>
      <c r="D9" s="115">
        <v>2000</v>
      </c>
      <c r="E9" s="100"/>
      <c r="F9" s="100">
        <f t="shared" si="0"/>
        <v>0</v>
      </c>
    </row>
    <row r="10" spans="1:6" x14ac:dyDescent="0.25">
      <c r="A10" s="76">
        <v>5</v>
      </c>
      <c r="B10" s="86" t="s">
        <v>11</v>
      </c>
      <c r="C10" s="99" t="s">
        <v>6</v>
      </c>
      <c r="D10" s="115">
        <v>1500</v>
      </c>
      <c r="E10" s="100"/>
      <c r="F10" s="100">
        <f t="shared" si="0"/>
        <v>0</v>
      </c>
    </row>
    <row r="11" spans="1:6" x14ac:dyDescent="0.25">
      <c r="A11" s="76">
        <v>6</v>
      </c>
      <c r="B11" s="86" t="s">
        <v>12</v>
      </c>
      <c r="C11" s="99" t="s">
        <v>6</v>
      </c>
      <c r="D11" s="115">
        <v>26000</v>
      </c>
      <c r="E11" s="100"/>
      <c r="F11" s="100">
        <f t="shared" si="0"/>
        <v>0</v>
      </c>
    </row>
    <row r="12" spans="1:6" x14ac:dyDescent="0.25">
      <c r="A12" s="76">
        <v>7</v>
      </c>
      <c r="B12" s="86" t="s">
        <v>189</v>
      </c>
      <c r="C12" s="99" t="s">
        <v>3</v>
      </c>
      <c r="D12" s="115">
        <v>175000</v>
      </c>
      <c r="E12" s="100"/>
      <c r="F12" s="100">
        <f t="shared" si="0"/>
        <v>0</v>
      </c>
    </row>
    <row r="13" spans="1:6" x14ac:dyDescent="0.25">
      <c r="A13" s="76">
        <v>8</v>
      </c>
      <c r="B13" s="86" t="s">
        <v>13</v>
      </c>
      <c r="C13" s="99" t="s">
        <v>3</v>
      </c>
      <c r="D13" s="115">
        <v>500</v>
      </c>
      <c r="E13" s="100"/>
      <c r="F13" s="100">
        <f t="shared" si="0"/>
        <v>0</v>
      </c>
    </row>
    <row r="14" spans="1:6" x14ac:dyDescent="0.25">
      <c r="A14" s="76">
        <v>9</v>
      </c>
      <c r="B14" s="86" t="s">
        <v>14</v>
      </c>
      <c r="C14" s="99" t="s">
        <v>3</v>
      </c>
      <c r="D14" s="115">
        <v>20000</v>
      </c>
      <c r="E14" s="100"/>
      <c r="F14" s="100">
        <f t="shared" si="0"/>
        <v>0</v>
      </c>
    </row>
    <row r="15" spans="1:6" x14ac:dyDescent="0.25">
      <c r="A15" s="76">
        <v>10</v>
      </c>
      <c r="B15" s="86" t="s">
        <v>15</v>
      </c>
      <c r="C15" s="99" t="s">
        <v>6</v>
      </c>
      <c r="D15" s="115">
        <v>50</v>
      </c>
      <c r="E15" s="100"/>
      <c r="F15" s="100">
        <f t="shared" si="0"/>
        <v>0</v>
      </c>
    </row>
    <row r="16" spans="1:6" x14ac:dyDescent="0.25">
      <c r="A16" s="76">
        <v>11</v>
      </c>
      <c r="B16" s="86" t="s">
        <v>142</v>
      </c>
      <c r="C16" s="99" t="s">
        <v>5</v>
      </c>
      <c r="D16" s="115">
        <v>50</v>
      </c>
      <c r="E16" s="100"/>
      <c r="F16" s="100">
        <f t="shared" si="0"/>
        <v>0</v>
      </c>
    </row>
    <row r="17" spans="1:6" x14ac:dyDescent="0.25">
      <c r="A17" s="76">
        <v>12</v>
      </c>
      <c r="B17" s="86" t="s">
        <v>143</v>
      </c>
      <c r="C17" s="99" t="s">
        <v>5</v>
      </c>
      <c r="D17" s="115">
        <v>50</v>
      </c>
      <c r="E17" s="100"/>
      <c r="F17" s="100">
        <f t="shared" si="0"/>
        <v>0</v>
      </c>
    </row>
    <row r="18" spans="1:6" ht="45" x14ac:dyDescent="0.25">
      <c r="A18" s="76">
        <v>13</v>
      </c>
      <c r="B18" s="86" t="s">
        <v>16</v>
      </c>
      <c r="C18" s="99" t="s">
        <v>6</v>
      </c>
      <c r="D18" s="115">
        <v>30000</v>
      </c>
      <c r="E18" s="100"/>
      <c r="F18" s="100">
        <f t="shared" si="0"/>
        <v>0</v>
      </c>
    </row>
    <row r="19" spans="1:6" ht="45" x14ac:dyDescent="0.25">
      <c r="A19" s="76">
        <v>14</v>
      </c>
      <c r="B19" s="86" t="s">
        <v>190</v>
      </c>
      <c r="C19" s="99" t="s">
        <v>3</v>
      </c>
      <c r="D19" s="115">
        <v>700000</v>
      </c>
      <c r="E19" s="100"/>
      <c r="F19" s="100">
        <f t="shared" si="0"/>
        <v>0</v>
      </c>
    </row>
    <row r="20" spans="1:6" x14ac:dyDescent="0.25">
      <c r="A20" s="76">
        <v>15</v>
      </c>
      <c r="B20" s="86" t="s">
        <v>17</v>
      </c>
      <c r="C20" s="99" t="s">
        <v>6</v>
      </c>
      <c r="D20" s="115">
        <v>200</v>
      </c>
      <c r="E20" s="100"/>
      <c r="F20" s="100">
        <f t="shared" si="0"/>
        <v>0</v>
      </c>
    </row>
    <row r="21" spans="1:6" ht="30" x14ac:dyDescent="0.25">
      <c r="A21" s="76">
        <v>16</v>
      </c>
      <c r="B21" s="86" t="s">
        <v>18</v>
      </c>
      <c r="C21" s="99" t="s">
        <v>5</v>
      </c>
      <c r="D21" s="115">
        <v>5</v>
      </c>
      <c r="E21" s="100"/>
      <c r="F21" s="100">
        <f t="shared" si="0"/>
        <v>0</v>
      </c>
    </row>
    <row r="22" spans="1:6" ht="30" x14ac:dyDescent="0.25">
      <c r="A22" s="76">
        <v>17</v>
      </c>
      <c r="B22" s="86" t="s">
        <v>155</v>
      </c>
      <c r="C22" s="99" t="s">
        <v>6</v>
      </c>
      <c r="D22" s="115">
        <v>10</v>
      </c>
      <c r="E22" s="100"/>
      <c r="F22" s="100">
        <f t="shared" si="0"/>
        <v>0</v>
      </c>
    </row>
    <row r="23" spans="1:6" ht="30" x14ac:dyDescent="0.25">
      <c r="A23" s="76">
        <v>18</v>
      </c>
      <c r="B23" s="86" t="s">
        <v>145</v>
      </c>
      <c r="C23" s="99" t="s">
        <v>6</v>
      </c>
      <c r="D23" s="115">
        <v>10</v>
      </c>
      <c r="E23" s="100"/>
      <c r="F23" s="100">
        <f t="shared" si="0"/>
        <v>0</v>
      </c>
    </row>
    <row r="24" spans="1:6" ht="30" x14ac:dyDescent="0.25">
      <c r="A24" s="76">
        <v>19</v>
      </c>
      <c r="B24" s="86" t="s">
        <v>146</v>
      </c>
      <c r="C24" s="99" t="s">
        <v>6</v>
      </c>
      <c r="D24" s="115">
        <v>150</v>
      </c>
      <c r="E24" s="100"/>
      <c r="F24" s="100">
        <f t="shared" si="0"/>
        <v>0</v>
      </c>
    </row>
    <row r="25" spans="1:6" ht="30" x14ac:dyDescent="0.25">
      <c r="A25" s="76">
        <v>20</v>
      </c>
      <c r="B25" s="86" t="s">
        <v>147</v>
      </c>
      <c r="C25" s="99" t="s">
        <v>6</v>
      </c>
      <c r="D25" s="115">
        <v>20</v>
      </c>
      <c r="E25" s="100"/>
      <c r="F25" s="100">
        <f t="shared" si="0"/>
        <v>0</v>
      </c>
    </row>
    <row r="26" spans="1:6" ht="30" x14ac:dyDescent="0.25">
      <c r="A26" s="76">
        <v>21</v>
      </c>
      <c r="B26" s="86" t="s">
        <v>148</v>
      </c>
      <c r="C26" s="99" t="s">
        <v>6</v>
      </c>
      <c r="D26" s="115">
        <v>15</v>
      </c>
      <c r="E26" s="100"/>
      <c r="F26" s="100">
        <f t="shared" si="0"/>
        <v>0</v>
      </c>
    </row>
    <row r="27" spans="1:6" ht="30" x14ac:dyDescent="0.25">
      <c r="A27" s="76">
        <v>22</v>
      </c>
      <c r="B27" s="86" t="s">
        <v>144</v>
      </c>
      <c r="C27" s="99" t="s">
        <v>6</v>
      </c>
      <c r="D27" s="115">
        <v>15</v>
      </c>
      <c r="E27" s="100"/>
      <c r="F27" s="100">
        <f t="shared" si="0"/>
        <v>0</v>
      </c>
    </row>
    <row r="28" spans="1:6" ht="30" x14ac:dyDescent="0.25">
      <c r="A28" s="76">
        <v>23</v>
      </c>
      <c r="B28" s="86" t="s">
        <v>154</v>
      </c>
      <c r="C28" s="99" t="s">
        <v>6</v>
      </c>
      <c r="D28" s="115">
        <v>10</v>
      </c>
      <c r="E28" s="100"/>
      <c r="F28" s="100">
        <f t="shared" si="0"/>
        <v>0</v>
      </c>
    </row>
    <row r="29" spans="1:6" x14ac:dyDescent="0.25">
      <c r="A29" s="76">
        <v>24</v>
      </c>
      <c r="B29" s="86" t="s">
        <v>157</v>
      </c>
      <c r="C29" s="99" t="s">
        <v>5</v>
      </c>
      <c r="D29" s="115">
        <v>2</v>
      </c>
      <c r="E29" s="100"/>
      <c r="F29" s="100">
        <f t="shared" si="0"/>
        <v>0</v>
      </c>
    </row>
    <row r="30" spans="1:6" x14ac:dyDescent="0.25">
      <c r="A30" s="76">
        <v>25</v>
      </c>
      <c r="B30" s="86" t="s">
        <v>149</v>
      </c>
      <c r="C30" s="99" t="s">
        <v>5</v>
      </c>
      <c r="D30" s="115">
        <v>2</v>
      </c>
      <c r="E30" s="100"/>
      <c r="F30" s="100">
        <f t="shared" si="0"/>
        <v>0</v>
      </c>
    </row>
    <row r="31" spans="1:6" x14ac:dyDescent="0.25">
      <c r="A31" s="76">
        <v>26</v>
      </c>
      <c r="B31" s="86" t="s">
        <v>150</v>
      </c>
      <c r="C31" s="99" t="s">
        <v>5</v>
      </c>
      <c r="D31" s="115">
        <v>5</v>
      </c>
      <c r="E31" s="100"/>
      <c r="F31" s="100">
        <f t="shared" si="0"/>
        <v>0</v>
      </c>
    </row>
    <row r="32" spans="1:6" x14ac:dyDescent="0.25">
      <c r="A32" s="76">
        <v>27</v>
      </c>
      <c r="B32" s="86" t="s">
        <v>151</v>
      </c>
      <c r="C32" s="99" t="s">
        <v>5</v>
      </c>
      <c r="D32" s="115">
        <v>3</v>
      </c>
      <c r="E32" s="100"/>
      <c r="F32" s="100">
        <f t="shared" si="0"/>
        <v>0</v>
      </c>
    </row>
    <row r="33" spans="1:6" x14ac:dyDescent="0.25">
      <c r="A33" s="76">
        <v>28</v>
      </c>
      <c r="B33" s="86" t="s">
        <v>152</v>
      </c>
      <c r="C33" s="99" t="s">
        <v>5</v>
      </c>
      <c r="D33" s="115">
        <v>3</v>
      </c>
      <c r="E33" s="100"/>
      <c r="F33" s="100">
        <f t="shared" si="0"/>
        <v>0</v>
      </c>
    </row>
    <row r="34" spans="1:6" x14ac:dyDescent="0.25">
      <c r="A34" s="76">
        <v>29</v>
      </c>
      <c r="B34" s="86" t="s">
        <v>153</v>
      </c>
      <c r="C34" s="99" t="s">
        <v>5</v>
      </c>
      <c r="D34" s="115">
        <v>2</v>
      </c>
      <c r="E34" s="100"/>
      <c r="F34" s="100">
        <f t="shared" si="0"/>
        <v>0</v>
      </c>
    </row>
    <row r="35" spans="1:6" x14ac:dyDescent="0.25">
      <c r="A35" s="76">
        <v>30</v>
      </c>
      <c r="B35" s="86" t="s">
        <v>156</v>
      </c>
      <c r="C35" s="99" t="s">
        <v>5</v>
      </c>
      <c r="D35" s="115">
        <v>2</v>
      </c>
      <c r="E35" s="100"/>
      <c r="F35" s="100">
        <f t="shared" si="0"/>
        <v>0</v>
      </c>
    </row>
    <row r="36" spans="1:6" ht="60" x14ac:dyDescent="0.25">
      <c r="A36" s="76">
        <v>31</v>
      </c>
      <c r="B36" s="86" t="s">
        <v>19</v>
      </c>
      <c r="C36" s="99" t="s">
        <v>188</v>
      </c>
      <c r="D36" s="115">
        <v>80</v>
      </c>
      <c r="E36" s="100"/>
      <c r="F36" s="100">
        <f t="shared" si="0"/>
        <v>0</v>
      </c>
    </row>
    <row r="37" spans="1:6" ht="60" x14ac:dyDescent="0.25">
      <c r="A37" s="76">
        <v>32</v>
      </c>
      <c r="B37" s="86" t="s">
        <v>20</v>
      </c>
      <c r="C37" s="99" t="s">
        <v>6</v>
      </c>
      <c r="D37" s="115">
        <v>100</v>
      </c>
      <c r="E37" s="100"/>
      <c r="F37" s="100">
        <f t="shared" si="0"/>
        <v>0</v>
      </c>
    </row>
    <row r="38" spans="1:6" ht="30" x14ac:dyDescent="0.25">
      <c r="A38" s="76">
        <v>33</v>
      </c>
      <c r="B38" s="86" t="s">
        <v>21</v>
      </c>
      <c r="C38" s="99" t="s">
        <v>3</v>
      </c>
      <c r="D38" s="115">
        <v>250</v>
      </c>
      <c r="E38" s="100"/>
      <c r="F38" s="100">
        <f t="shared" si="0"/>
        <v>0</v>
      </c>
    </row>
    <row r="39" spans="1:6" x14ac:dyDescent="0.25">
      <c r="A39" s="76">
        <v>34</v>
      </c>
      <c r="B39" s="86" t="s">
        <v>22</v>
      </c>
      <c r="C39" s="99" t="s">
        <v>3</v>
      </c>
      <c r="D39" s="115">
        <v>350</v>
      </c>
      <c r="E39" s="100"/>
      <c r="F39" s="100">
        <f t="shared" si="0"/>
        <v>0</v>
      </c>
    </row>
    <row r="40" spans="1:6" ht="30" x14ac:dyDescent="0.25">
      <c r="A40" s="76">
        <v>35</v>
      </c>
      <c r="B40" s="86" t="s">
        <v>158</v>
      </c>
      <c r="C40" s="99" t="s">
        <v>2</v>
      </c>
      <c r="D40" s="115">
        <v>150</v>
      </c>
      <c r="E40" s="100"/>
      <c r="F40" s="100">
        <f t="shared" si="0"/>
        <v>0</v>
      </c>
    </row>
    <row r="41" spans="1:6" x14ac:dyDescent="0.25">
      <c r="A41" s="76">
        <v>36</v>
      </c>
      <c r="B41" s="86" t="s">
        <v>23</v>
      </c>
      <c r="C41" s="99" t="s">
        <v>6</v>
      </c>
      <c r="D41" s="115">
        <v>100</v>
      </c>
      <c r="E41" s="100"/>
      <c r="F41" s="100">
        <f t="shared" si="0"/>
        <v>0</v>
      </c>
    </row>
    <row r="42" spans="1:6" x14ac:dyDescent="0.25">
      <c r="A42" s="76">
        <v>37</v>
      </c>
      <c r="B42" s="86" t="s">
        <v>24</v>
      </c>
      <c r="C42" s="99" t="s">
        <v>6</v>
      </c>
      <c r="D42" s="115">
        <v>50</v>
      </c>
      <c r="E42" s="100"/>
      <c r="F42" s="100">
        <f t="shared" si="0"/>
        <v>0</v>
      </c>
    </row>
    <row r="43" spans="1:6" x14ac:dyDescent="0.25">
      <c r="A43" s="76">
        <v>38</v>
      </c>
      <c r="B43" s="86" t="s">
        <v>159</v>
      </c>
      <c r="C43" s="99" t="s">
        <v>3</v>
      </c>
      <c r="D43" s="115">
        <v>60000</v>
      </c>
      <c r="E43" s="100"/>
      <c r="F43" s="100">
        <f t="shared" si="0"/>
        <v>0</v>
      </c>
    </row>
    <row r="44" spans="1:6" ht="30" x14ac:dyDescent="0.25">
      <c r="A44" s="76">
        <v>39</v>
      </c>
      <c r="B44" s="86" t="s">
        <v>25</v>
      </c>
      <c r="C44" s="99" t="s">
        <v>3</v>
      </c>
      <c r="D44" s="115">
        <v>500</v>
      </c>
      <c r="E44" s="100"/>
      <c r="F44" s="100">
        <f t="shared" si="0"/>
        <v>0</v>
      </c>
    </row>
    <row r="45" spans="1:6" x14ac:dyDescent="0.25">
      <c r="A45" s="76">
        <v>40</v>
      </c>
      <c r="B45" s="86" t="s">
        <v>26</v>
      </c>
      <c r="C45" s="99" t="s">
        <v>3</v>
      </c>
      <c r="D45" s="115">
        <v>500</v>
      </c>
      <c r="E45" s="100"/>
      <c r="F45" s="100">
        <f t="shared" si="0"/>
        <v>0</v>
      </c>
    </row>
    <row r="46" spans="1:6" ht="30" x14ac:dyDescent="0.25">
      <c r="A46" s="76">
        <v>41</v>
      </c>
      <c r="B46" s="86" t="s">
        <v>27</v>
      </c>
      <c r="C46" s="99" t="s">
        <v>6</v>
      </c>
      <c r="D46" s="115">
        <v>80</v>
      </c>
      <c r="E46" s="100"/>
      <c r="F46" s="100">
        <f t="shared" si="0"/>
        <v>0</v>
      </c>
    </row>
    <row r="47" spans="1:6" ht="30" x14ac:dyDescent="0.25">
      <c r="A47" s="76">
        <v>42</v>
      </c>
      <c r="B47" s="86" t="s">
        <v>28</v>
      </c>
      <c r="C47" s="99" t="s">
        <v>6</v>
      </c>
      <c r="D47" s="115">
        <v>40</v>
      </c>
      <c r="E47" s="100"/>
      <c r="F47" s="100">
        <f t="shared" si="0"/>
        <v>0</v>
      </c>
    </row>
    <row r="48" spans="1:6" ht="30" x14ac:dyDescent="0.25">
      <c r="A48" s="76">
        <v>43</v>
      </c>
      <c r="B48" s="86" t="s">
        <v>29</v>
      </c>
      <c r="C48" s="99" t="s">
        <v>6</v>
      </c>
      <c r="D48" s="115">
        <v>10</v>
      </c>
      <c r="E48" s="100"/>
      <c r="F48" s="100">
        <f t="shared" si="0"/>
        <v>0</v>
      </c>
    </row>
    <row r="49" spans="1:6" x14ac:dyDescent="0.25">
      <c r="A49" s="76">
        <v>44</v>
      </c>
      <c r="B49" s="86" t="s">
        <v>30</v>
      </c>
      <c r="C49" s="99" t="s">
        <v>6</v>
      </c>
      <c r="D49" s="115">
        <v>40000</v>
      </c>
      <c r="E49" s="100"/>
      <c r="F49" s="100">
        <f t="shared" si="0"/>
        <v>0</v>
      </c>
    </row>
    <row r="50" spans="1:6" x14ac:dyDescent="0.25">
      <c r="A50" s="76">
        <v>45</v>
      </c>
      <c r="B50" s="86" t="s">
        <v>31</v>
      </c>
      <c r="C50" s="99" t="s">
        <v>3</v>
      </c>
      <c r="D50" s="115">
        <v>200</v>
      </c>
      <c r="E50" s="100"/>
      <c r="F50" s="100">
        <f t="shared" si="0"/>
        <v>0</v>
      </c>
    </row>
    <row r="51" spans="1:6" ht="30" x14ac:dyDescent="0.25">
      <c r="A51" s="76">
        <v>46</v>
      </c>
      <c r="B51" s="86" t="s">
        <v>32</v>
      </c>
      <c r="C51" s="99" t="s">
        <v>5</v>
      </c>
      <c r="D51" s="115">
        <v>5</v>
      </c>
      <c r="E51" s="100"/>
      <c r="F51" s="100">
        <f t="shared" si="0"/>
        <v>0</v>
      </c>
    </row>
    <row r="52" spans="1:6" ht="30" x14ac:dyDescent="0.25">
      <c r="A52" s="76">
        <v>47</v>
      </c>
      <c r="B52" s="86" t="s">
        <v>33</v>
      </c>
      <c r="C52" s="99" t="s">
        <v>5</v>
      </c>
      <c r="D52" s="115">
        <v>10</v>
      </c>
      <c r="E52" s="100"/>
      <c r="F52" s="100">
        <f t="shared" si="0"/>
        <v>0</v>
      </c>
    </row>
    <row r="53" spans="1:6" ht="45" x14ac:dyDescent="0.25">
      <c r="A53" s="76">
        <v>48</v>
      </c>
      <c r="B53" s="86" t="s">
        <v>177</v>
      </c>
      <c r="C53" s="99" t="s">
        <v>2</v>
      </c>
      <c r="D53" s="115">
        <v>10000</v>
      </c>
      <c r="E53" s="100"/>
      <c r="F53" s="100">
        <f t="shared" si="0"/>
        <v>0</v>
      </c>
    </row>
    <row r="54" spans="1:6" ht="60" x14ac:dyDescent="0.25">
      <c r="A54" s="76">
        <v>49</v>
      </c>
      <c r="B54" s="86" t="s">
        <v>178</v>
      </c>
      <c r="C54" s="99" t="s">
        <v>3</v>
      </c>
      <c r="D54" s="115">
        <v>700000</v>
      </c>
      <c r="E54" s="100"/>
      <c r="F54" s="100">
        <f t="shared" si="0"/>
        <v>0</v>
      </c>
    </row>
    <row r="55" spans="1:6" x14ac:dyDescent="0.25">
      <c r="A55" s="76">
        <v>50</v>
      </c>
      <c r="B55" s="86" t="s">
        <v>34</v>
      </c>
      <c r="C55" s="99" t="s">
        <v>1</v>
      </c>
      <c r="D55" s="115">
        <v>500</v>
      </c>
      <c r="E55" s="100"/>
      <c r="F55" s="100">
        <f t="shared" si="0"/>
        <v>0</v>
      </c>
    </row>
    <row r="56" spans="1:6" x14ac:dyDescent="0.25">
      <c r="A56" s="76">
        <v>51</v>
      </c>
      <c r="B56" s="86" t="s">
        <v>35</v>
      </c>
      <c r="C56" s="99" t="s">
        <v>3</v>
      </c>
      <c r="D56" s="115">
        <v>100</v>
      </c>
      <c r="E56" s="100"/>
      <c r="F56" s="100">
        <f t="shared" si="0"/>
        <v>0</v>
      </c>
    </row>
    <row r="57" spans="1:6" x14ac:dyDescent="0.25">
      <c r="A57" s="76">
        <v>52</v>
      </c>
      <c r="B57" s="86" t="s">
        <v>36</v>
      </c>
      <c r="C57" s="99" t="s">
        <v>3</v>
      </c>
      <c r="D57" s="115">
        <v>1000</v>
      </c>
      <c r="E57" s="100"/>
      <c r="F57" s="100">
        <f t="shared" si="0"/>
        <v>0</v>
      </c>
    </row>
    <row r="58" spans="1:6" x14ac:dyDescent="0.25">
      <c r="A58" s="76">
        <v>53</v>
      </c>
      <c r="B58" s="86" t="s">
        <v>37</v>
      </c>
      <c r="C58" s="99" t="s">
        <v>6</v>
      </c>
      <c r="D58" s="115">
        <v>10000</v>
      </c>
      <c r="E58" s="100"/>
      <c r="F58" s="100">
        <f t="shared" si="0"/>
        <v>0</v>
      </c>
    </row>
    <row r="59" spans="1:6" x14ac:dyDescent="0.25">
      <c r="A59" s="76">
        <v>54</v>
      </c>
      <c r="B59" s="86" t="s">
        <v>38</v>
      </c>
      <c r="C59" s="99" t="s">
        <v>6</v>
      </c>
      <c r="D59" s="115">
        <v>50</v>
      </c>
      <c r="E59" s="100"/>
      <c r="F59" s="100">
        <f t="shared" si="0"/>
        <v>0</v>
      </c>
    </row>
    <row r="60" spans="1:6" ht="30" x14ac:dyDescent="0.25">
      <c r="A60" s="76">
        <v>55</v>
      </c>
      <c r="B60" s="86" t="s">
        <v>39</v>
      </c>
      <c r="C60" s="99" t="s">
        <v>5</v>
      </c>
      <c r="D60" s="115">
        <v>100</v>
      </c>
      <c r="E60" s="100"/>
      <c r="F60" s="100">
        <f t="shared" si="0"/>
        <v>0</v>
      </c>
    </row>
    <row r="61" spans="1:6" x14ac:dyDescent="0.25">
      <c r="A61" s="76">
        <v>56</v>
      </c>
      <c r="B61" s="86" t="s">
        <v>40</v>
      </c>
      <c r="C61" s="99" t="s">
        <v>6</v>
      </c>
      <c r="D61" s="115">
        <v>600000</v>
      </c>
      <c r="E61" s="100"/>
      <c r="F61" s="100">
        <f t="shared" si="0"/>
        <v>0</v>
      </c>
    </row>
    <row r="62" spans="1:6" x14ac:dyDescent="0.25">
      <c r="A62" s="76">
        <v>57</v>
      </c>
      <c r="B62" s="86" t="s">
        <v>41</v>
      </c>
      <c r="C62" s="99" t="s">
        <v>6</v>
      </c>
      <c r="D62" s="115">
        <v>50</v>
      </c>
      <c r="E62" s="100"/>
      <c r="F62" s="100">
        <f t="shared" si="0"/>
        <v>0</v>
      </c>
    </row>
    <row r="63" spans="1:6" x14ac:dyDescent="0.25">
      <c r="A63" s="76">
        <v>58</v>
      </c>
      <c r="B63" s="86" t="s">
        <v>46</v>
      </c>
      <c r="C63" s="99" t="s">
        <v>1</v>
      </c>
      <c r="D63" s="115">
        <v>120</v>
      </c>
      <c r="E63" s="100"/>
      <c r="F63" s="100">
        <f t="shared" si="0"/>
        <v>0</v>
      </c>
    </row>
    <row r="64" spans="1:6" ht="30" x14ac:dyDescent="0.25">
      <c r="A64" s="76">
        <v>59</v>
      </c>
      <c r="B64" s="86" t="s">
        <v>42</v>
      </c>
      <c r="C64" s="99" t="s">
        <v>2</v>
      </c>
      <c r="D64" s="115">
        <v>800</v>
      </c>
      <c r="E64" s="100"/>
      <c r="F64" s="100">
        <f t="shared" si="0"/>
        <v>0</v>
      </c>
    </row>
    <row r="65" spans="1:6" x14ac:dyDescent="0.25">
      <c r="A65" s="76">
        <v>60</v>
      </c>
      <c r="B65" s="86" t="s">
        <v>43</v>
      </c>
      <c r="C65" s="99" t="s">
        <v>6</v>
      </c>
      <c r="D65" s="115">
        <v>2500</v>
      </c>
      <c r="E65" s="100"/>
      <c r="F65" s="100">
        <f t="shared" si="0"/>
        <v>0</v>
      </c>
    </row>
    <row r="66" spans="1:6" ht="30" x14ac:dyDescent="0.25">
      <c r="A66" s="76">
        <v>61</v>
      </c>
      <c r="B66" s="86" t="s">
        <v>44</v>
      </c>
      <c r="C66" s="99" t="s">
        <v>5</v>
      </c>
      <c r="D66" s="115">
        <v>5</v>
      </c>
      <c r="E66" s="100"/>
      <c r="F66" s="100">
        <f t="shared" si="0"/>
        <v>0</v>
      </c>
    </row>
    <row r="67" spans="1:6" ht="30" x14ac:dyDescent="0.25">
      <c r="A67" s="76">
        <v>62</v>
      </c>
      <c r="B67" s="86" t="s">
        <v>45</v>
      </c>
      <c r="C67" s="99" t="s">
        <v>5</v>
      </c>
      <c r="D67" s="115">
        <v>5</v>
      </c>
      <c r="E67" s="100"/>
      <c r="F67" s="100">
        <f t="shared" si="0"/>
        <v>0</v>
      </c>
    </row>
    <row r="68" spans="1:6" ht="15.75" thickBot="1" x14ac:dyDescent="0.3">
      <c r="A68" s="77">
        <v>63</v>
      </c>
      <c r="B68" s="87" t="s">
        <v>176</v>
      </c>
      <c r="C68" s="101" t="s">
        <v>3</v>
      </c>
      <c r="D68" s="116">
        <v>5000</v>
      </c>
      <c r="E68" s="100"/>
      <c r="F68" s="100">
        <f t="shared" si="0"/>
        <v>0</v>
      </c>
    </row>
    <row r="69" spans="1:6" ht="16.5" thickBot="1" x14ac:dyDescent="0.3">
      <c r="A69" s="79"/>
      <c r="B69" s="123" t="s">
        <v>197</v>
      </c>
      <c r="C69" s="124"/>
      <c r="D69" s="125"/>
      <c r="E69" s="183"/>
      <c r="F69" s="184">
        <f>SUM(F6:F68)</f>
        <v>0</v>
      </c>
    </row>
    <row r="70" spans="1:6" ht="15.75" thickBot="1" x14ac:dyDescent="0.3">
      <c r="A70" s="79"/>
      <c r="B70" s="83"/>
      <c r="C70" s="102"/>
      <c r="D70" s="117"/>
      <c r="E70" s="103"/>
      <c r="F70" s="103"/>
    </row>
    <row r="71" spans="1:6" ht="45.75" thickBot="1" x14ac:dyDescent="0.3">
      <c r="A71" s="81"/>
      <c r="B71" s="108" t="s">
        <v>208</v>
      </c>
      <c r="C71" s="167" t="s">
        <v>185</v>
      </c>
      <c r="D71" s="168" t="s">
        <v>209</v>
      </c>
      <c r="E71" s="169" t="s">
        <v>223</v>
      </c>
      <c r="F71" s="182" t="s">
        <v>225</v>
      </c>
    </row>
    <row r="72" spans="1:6" x14ac:dyDescent="0.25">
      <c r="A72" s="80">
        <v>1</v>
      </c>
      <c r="B72" s="94" t="s">
        <v>48</v>
      </c>
      <c r="C72" s="97" t="s">
        <v>0</v>
      </c>
      <c r="D72" s="130">
        <v>33000</v>
      </c>
      <c r="E72" s="98"/>
      <c r="F72" s="100">
        <f>D72*E72</f>
        <v>0</v>
      </c>
    </row>
    <row r="73" spans="1:6" x14ac:dyDescent="0.25">
      <c r="A73" s="80">
        <v>2</v>
      </c>
      <c r="B73" s="112" t="s">
        <v>64</v>
      </c>
      <c r="C73" s="106" t="s">
        <v>47</v>
      </c>
      <c r="D73" s="131">
        <v>1000</v>
      </c>
      <c r="E73" s="107"/>
      <c r="F73" s="100">
        <f t="shared" ref="F73:F128" si="1">D73*E73</f>
        <v>0</v>
      </c>
    </row>
    <row r="74" spans="1:6" x14ac:dyDescent="0.25">
      <c r="A74" s="76">
        <v>3</v>
      </c>
      <c r="B74" s="110" t="s">
        <v>65</v>
      </c>
      <c r="C74" s="104" t="s">
        <v>47</v>
      </c>
      <c r="D74" s="131">
        <v>500</v>
      </c>
      <c r="E74" s="107"/>
      <c r="F74" s="100">
        <f t="shared" si="1"/>
        <v>0</v>
      </c>
    </row>
    <row r="75" spans="1:6" x14ac:dyDescent="0.25">
      <c r="A75" s="76">
        <v>4</v>
      </c>
      <c r="B75" s="110" t="s">
        <v>66</v>
      </c>
      <c r="C75" s="104" t="s">
        <v>47</v>
      </c>
      <c r="D75" s="131">
        <v>5000</v>
      </c>
      <c r="E75" s="107"/>
      <c r="F75" s="100">
        <f t="shared" si="1"/>
        <v>0</v>
      </c>
    </row>
    <row r="76" spans="1:6" x14ac:dyDescent="0.25">
      <c r="A76" s="76">
        <v>5</v>
      </c>
      <c r="B76" s="110" t="s">
        <v>67</v>
      </c>
      <c r="C76" s="104" t="s">
        <v>2</v>
      </c>
      <c r="D76" s="131">
        <v>10</v>
      </c>
      <c r="E76" s="107"/>
      <c r="F76" s="100">
        <f t="shared" si="1"/>
        <v>0</v>
      </c>
    </row>
    <row r="77" spans="1:6" x14ac:dyDescent="0.25">
      <c r="A77" s="76">
        <v>6</v>
      </c>
      <c r="B77" s="110" t="s">
        <v>68</v>
      </c>
      <c r="C77" s="104" t="s">
        <v>2</v>
      </c>
      <c r="D77" s="131">
        <v>20</v>
      </c>
      <c r="E77" s="107"/>
      <c r="F77" s="100">
        <f t="shared" si="1"/>
        <v>0</v>
      </c>
    </row>
    <row r="78" spans="1:6" x14ac:dyDescent="0.25">
      <c r="A78" s="76">
        <v>7</v>
      </c>
      <c r="B78" s="110" t="s">
        <v>69</v>
      </c>
      <c r="C78" s="104" t="s">
        <v>2</v>
      </c>
      <c r="D78" s="131">
        <v>20</v>
      </c>
      <c r="E78" s="107"/>
      <c r="F78" s="100">
        <f t="shared" si="1"/>
        <v>0</v>
      </c>
    </row>
    <row r="79" spans="1:6" x14ac:dyDescent="0.25">
      <c r="A79" s="76">
        <v>8</v>
      </c>
      <c r="B79" s="110" t="s">
        <v>162</v>
      </c>
      <c r="C79" s="104" t="s">
        <v>4</v>
      </c>
      <c r="D79" s="131">
        <v>20</v>
      </c>
      <c r="E79" s="107"/>
      <c r="F79" s="100">
        <f t="shared" si="1"/>
        <v>0</v>
      </c>
    </row>
    <row r="80" spans="1:6" x14ac:dyDescent="0.25">
      <c r="A80" s="76">
        <v>9</v>
      </c>
      <c r="B80" s="110" t="s">
        <v>163</v>
      </c>
      <c r="C80" s="104" t="s">
        <v>4</v>
      </c>
      <c r="D80" s="131">
        <v>20</v>
      </c>
      <c r="E80" s="107"/>
      <c r="F80" s="100">
        <f t="shared" si="1"/>
        <v>0</v>
      </c>
    </row>
    <row r="81" spans="1:6" x14ac:dyDescent="0.25">
      <c r="A81" s="76">
        <v>10</v>
      </c>
      <c r="B81" s="110" t="s">
        <v>164</v>
      </c>
      <c r="C81" s="104" t="s">
        <v>4</v>
      </c>
      <c r="D81" s="131">
        <v>20</v>
      </c>
      <c r="E81" s="107"/>
      <c r="F81" s="100">
        <f t="shared" si="1"/>
        <v>0</v>
      </c>
    </row>
    <row r="82" spans="1:6" x14ac:dyDescent="0.25">
      <c r="A82" s="76">
        <v>11</v>
      </c>
      <c r="B82" s="110" t="s">
        <v>165</v>
      </c>
      <c r="C82" s="104" t="s">
        <v>4</v>
      </c>
      <c r="D82" s="131">
        <v>100</v>
      </c>
      <c r="E82" s="107"/>
      <c r="F82" s="100">
        <f t="shared" si="1"/>
        <v>0</v>
      </c>
    </row>
    <row r="83" spans="1:6" x14ac:dyDescent="0.25">
      <c r="A83" s="76">
        <v>12</v>
      </c>
      <c r="B83" s="110" t="s">
        <v>166</v>
      </c>
      <c r="C83" s="104" t="s">
        <v>4</v>
      </c>
      <c r="D83" s="131">
        <v>20</v>
      </c>
      <c r="E83" s="107"/>
      <c r="F83" s="100">
        <f t="shared" si="1"/>
        <v>0</v>
      </c>
    </row>
    <row r="84" spans="1:6" x14ac:dyDescent="0.25">
      <c r="A84" s="76">
        <v>13</v>
      </c>
      <c r="B84" s="110" t="s">
        <v>167</v>
      </c>
      <c r="C84" s="104" t="s">
        <v>4</v>
      </c>
      <c r="D84" s="131">
        <v>10</v>
      </c>
      <c r="E84" s="107"/>
      <c r="F84" s="100">
        <f t="shared" si="1"/>
        <v>0</v>
      </c>
    </row>
    <row r="85" spans="1:6" x14ac:dyDescent="0.25">
      <c r="A85" s="76">
        <v>14</v>
      </c>
      <c r="B85" s="110" t="s">
        <v>168</v>
      </c>
      <c r="C85" s="104" t="s">
        <v>4</v>
      </c>
      <c r="D85" s="131">
        <v>5</v>
      </c>
      <c r="E85" s="107"/>
      <c r="F85" s="100">
        <f t="shared" si="1"/>
        <v>0</v>
      </c>
    </row>
    <row r="86" spans="1:6" x14ac:dyDescent="0.25">
      <c r="A86" s="76">
        <v>15</v>
      </c>
      <c r="B86" s="110" t="s">
        <v>170</v>
      </c>
      <c r="C86" s="104" t="s">
        <v>4</v>
      </c>
      <c r="D86" s="131">
        <v>10</v>
      </c>
      <c r="E86" s="107"/>
      <c r="F86" s="100">
        <f t="shared" si="1"/>
        <v>0</v>
      </c>
    </row>
    <row r="87" spans="1:6" x14ac:dyDescent="0.25">
      <c r="A87" s="76">
        <v>16</v>
      </c>
      <c r="B87" s="110" t="s">
        <v>171</v>
      </c>
      <c r="C87" s="104" t="s">
        <v>4</v>
      </c>
      <c r="D87" s="131">
        <v>20</v>
      </c>
      <c r="E87" s="107"/>
      <c r="F87" s="100">
        <f t="shared" si="1"/>
        <v>0</v>
      </c>
    </row>
    <row r="88" spans="1:6" x14ac:dyDescent="0.25">
      <c r="A88" s="76">
        <v>17</v>
      </c>
      <c r="B88" s="110" t="s">
        <v>172</v>
      </c>
      <c r="C88" s="104" t="s">
        <v>4</v>
      </c>
      <c r="D88" s="131">
        <v>100</v>
      </c>
      <c r="E88" s="107"/>
      <c r="F88" s="100">
        <f t="shared" si="1"/>
        <v>0</v>
      </c>
    </row>
    <row r="89" spans="1:6" x14ac:dyDescent="0.25">
      <c r="A89" s="76">
        <v>18</v>
      </c>
      <c r="B89" s="110" t="s">
        <v>173</v>
      </c>
      <c r="C89" s="104" t="s">
        <v>4</v>
      </c>
      <c r="D89" s="131">
        <v>100</v>
      </c>
      <c r="E89" s="107"/>
      <c r="F89" s="100">
        <f t="shared" si="1"/>
        <v>0</v>
      </c>
    </row>
    <row r="90" spans="1:6" x14ac:dyDescent="0.25">
      <c r="A90" s="76">
        <v>19</v>
      </c>
      <c r="B90" s="110" t="s">
        <v>174</v>
      </c>
      <c r="C90" s="104" t="s">
        <v>4</v>
      </c>
      <c r="D90" s="131">
        <v>70</v>
      </c>
      <c r="E90" s="107"/>
      <c r="F90" s="100">
        <f t="shared" si="1"/>
        <v>0</v>
      </c>
    </row>
    <row r="91" spans="1:6" x14ac:dyDescent="0.25">
      <c r="A91" s="76">
        <v>20</v>
      </c>
      <c r="B91" s="110" t="s">
        <v>175</v>
      </c>
      <c r="C91" s="104" t="s">
        <v>4</v>
      </c>
      <c r="D91" s="131">
        <v>10</v>
      </c>
      <c r="E91" s="107"/>
      <c r="F91" s="100">
        <f t="shared" si="1"/>
        <v>0</v>
      </c>
    </row>
    <row r="92" spans="1:6" x14ac:dyDescent="0.25">
      <c r="A92" s="76">
        <v>21</v>
      </c>
      <c r="B92" s="110" t="s">
        <v>169</v>
      </c>
      <c r="C92" s="104" t="s">
        <v>4</v>
      </c>
      <c r="D92" s="131">
        <v>10</v>
      </c>
      <c r="E92" s="107"/>
      <c r="F92" s="100">
        <f t="shared" si="1"/>
        <v>0</v>
      </c>
    </row>
    <row r="93" spans="1:6" x14ac:dyDescent="0.25">
      <c r="A93" s="76">
        <v>22</v>
      </c>
      <c r="B93" s="110" t="s">
        <v>160</v>
      </c>
      <c r="C93" s="104" t="s">
        <v>4</v>
      </c>
      <c r="D93" s="131">
        <v>10</v>
      </c>
      <c r="E93" s="107"/>
      <c r="F93" s="100">
        <f t="shared" si="1"/>
        <v>0</v>
      </c>
    </row>
    <row r="94" spans="1:6" x14ac:dyDescent="0.25">
      <c r="A94" s="76">
        <v>23</v>
      </c>
      <c r="B94" s="110" t="s">
        <v>161</v>
      </c>
      <c r="C94" s="104" t="s">
        <v>4</v>
      </c>
      <c r="D94" s="131">
        <v>30</v>
      </c>
      <c r="E94" s="107"/>
      <c r="F94" s="100">
        <f t="shared" si="1"/>
        <v>0</v>
      </c>
    </row>
    <row r="95" spans="1:6" x14ac:dyDescent="0.25">
      <c r="A95" s="76">
        <v>24</v>
      </c>
      <c r="B95" s="110" t="s">
        <v>70</v>
      </c>
      <c r="C95" s="104" t="s">
        <v>4</v>
      </c>
      <c r="D95" s="131">
        <v>20</v>
      </c>
      <c r="E95" s="107"/>
      <c r="F95" s="100">
        <f t="shared" si="1"/>
        <v>0</v>
      </c>
    </row>
    <row r="96" spans="1:6" x14ac:dyDescent="0.25">
      <c r="A96" s="76">
        <v>25</v>
      </c>
      <c r="B96" s="110" t="s">
        <v>71</v>
      </c>
      <c r="C96" s="104" t="s">
        <v>4</v>
      </c>
      <c r="D96" s="131">
        <v>20</v>
      </c>
      <c r="E96" s="107"/>
      <c r="F96" s="100">
        <f t="shared" si="1"/>
        <v>0</v>
      </c>
    </row>
    <row r="97" spans="1:6" x14ac:dyDescent="0.25">
      <c r="A97" s="76">
        <v>26</v>
      </c>
      <c r="B97" s="110" t="s">
        <v>72</v>
      </c>
      <c r="C97" s="104" t="s">
        <v>4</v>
      </c>
      <c r="D97" s="131">
        <v>10</v>
      </c>
      <c r="E97" s="107"/>
      <c r="F97" s="100">
        <f t="shared" si="1"/>
        <v>0</v>
      </c>
    </row>
    <row r="98" spans="1:6" x14ac:dyDescent="0.25">
      <c r="A98" s="76">
        <v>27</v>
      </c>
      <c r="B98" s="110" t="s">
        <v>73</v>
      </c>
      <c r="C98" s="104" t="s">
        <v>4</v>
      </c>
      <c r="D98" s="131">
        <v>5</v>
      </c>
      <c r="E98" s="107"/>
      <c r="F98" s="100">
        <f t="shared" si="1"/>
        <v>0</v>
      </c>
    </row>
    <row r="99" spans="1:6" x14ac:dyDescent="0.25">
      <c r="A99" s="76">
        <v>28</v>
      </c>
      <c r="B99" s="110" t="s">
        <v>74</v>
      </c>
      <c r="C99" s="104" t="s">
        <v>4</v>
      </c>
      <c r="D99" s="131">
        <v>5</v>
      </c>
      <c r="E99" s="107"/>
      <c r="F99" s="100">
        <f t="shared" si="1"/>
        <v>0</v>
      </c>
    </row>
    <row r="100" spans="1:6" x14ac:dyDescent="0.25">
      <c r="A100" s="76">
        <v>29</v>
      </c>
      <c r="B100" s="110" t="s">
        <v>75</v>
      </c>
      <c r="C100" s="104" t="s">
        <v>4</v>
      </c>
      <c r="D100" s="131">
        <v>5</v>
      </c>
      <c r="E100" s="107"/>
      <c r="F100" s="100">
        <f t="shared" si="1"/>
        <v>0</v>
      </c>
    </row>
    <row r="101" spans="1:6" x14ac:dyDescent="0.25">
      <c r="A101" s="76">
        <v>30</v>
      </c>
      <c r="B101" s="110" t="s">
        <v>76</v>
      </c>
      <c r="C101" s="104" t="s">
        <v>3</v>
      </c>
      <c r="D101" s="131">
        <v>2000</v>
      </c>
      <c r="E101" s="107"/>
      <c r="F101" s="100">
        <f t="shared" si="1"/>
        <v>0</v>
      </c>
    </row>
    <row r="102" spans="1:6" x14ac:dyDescent="0.25">
      <c r="A102" s="76">
        <v>31</v>
      </c>
      <c r="B102" s="110" t="s">
        <v>77</v>
      </c>
      <c r="C102" s="104" t="s">
        <v>47</v>
      </c>
      <c r="D102" s="131">
        <v>10</v>
      </c>
      <c r="E102" s="107"/>
      <c r="F102" s="100">
        <f t="shared" si="1"/>
        <v>0</v>
      </c>
    </row>
    <row r="103" spans="1:6" x14ac:dyDescent="0.25">
      <c r="A103" s="76">
        <v>32</v>
      </c>
      <c r="B103" s="110" t="s">
        <v>78</v>
      </c>
      <c r="C103" s="104" t="s">
        <v>47</v>
      </c>
      <c r="D103" s="131">
        <v>10</v>
      </c>
      <c r="E103" s="107"/>
      <c r="F103" s="100">
        <f t="shared" si="1"/>
        <v>0</v>
      </c>
    </row>
    <row r="104" spans="1:6" x14ac:dyDescent="0.25">
      <c r="A104" s="76">
        <v>33</v>
      </c>
      <c r="B104" s="110" t="s">
        <v>79</v>
      </c>
      <c r="C104" s="104" t="s">
        <v>47</v>
      </c>
      <c r="D104" s="131">
        <v>10</v>
      </c>
      <c r="E104" s="107"/>
      <c r="F104" s="100">
        <f t="shared" si="1"/>
        <v>0</v>
      </c>
    </row>
    <row r="105" spans="1:6" x14ac:dyDescent="0.25">
      <c r="A105" s="76">
        <v>34</v>
      </c>
      <c r="B105" s="110" t="s">
        <v>80</v>
      </c>
      <c r="C105" s="104" t="s">
        <v>47</v>
      </c>
      <c r="D105" s="131">
        <v>10</v>
      </c>
      <c r="E105" s="107"/>
      <c r="F105" s="100">
        <f t="shared" si="1"/>
        <v>0</v>
      </c>
    </row>
    <row r="106" spans="1:6" x14ac:dyDescent="0.25">
      <c r="A106" s="76">
        <v>35</v>
      </c>
      <c r="B106" s="110" t="s">
        <v>81</v>
      </c>
      <c r="C106" s="104" t="s">
        <v>5</v>
      </c>
      <c r="D106" s="131">
        <v>2</v>
      </c>
      <c r="E106" s="107"/>
      <c r="F106" s="100">
        <f t="shared" si="1"/>
        <v>0</v>
      </c>
    </row>
    <row r="107" spans="1:6" x14ac:dyDescent="0.25">
      <c r="A107" s="76">
        <v>36</v>
      </c>
      <c r="B107" s="110" t="s">
        <v>83</v>
      </c>
      <c r="C107" s="104" t="s">
        <v>5</v>
      </c>
      <c r="D107" s="131">
        <v>3</v>
      </c>
      <c r="E107" s="107"/>
      <c r="F107" s="100">
        <f t="shared" si="1"/>
        <v>0</v>
      </c>
    </row>
    <row r="108" spans="1:6" x14ac:dyDescent="0.25">
      <c r="A108" s="76">
        <v>37</v>
      </c>
      <c r="B108" s="110" t="s">
        <v>84</v>
      </c>
      <c r="C108" s="104" t="s">
        <v>5</v>
      </c>
      <c r="D108" s="131">
        <v>3</v>
      </c>
      <c r="E108" s="107"/>
      <c r="F108" s="100">
        <f t="shared" si="1"/>
        <v>0</v>
      </c>
    </row>
    <row r="109" spans="1:6" x14ac:dyDescent="0.25">
      <c r="A109" s="76">
        <v>38</v>
      </c>
      <c r="B109" s="110" t="s">
        <v>85</v>
      </c>
      <c r="C109" s="104" t="s">
        <v>5</v>
      </c>
      <c r="D109" s="131">
        <v>2</v>
      </c>
      <c r="E109" s="107"/>
      <c r="F109" s="100">
        <f t="shared" si="1"/>
        <v>0</v>
      </c>
    </row>
    <row r="110" spans="1:6" x14ac:dyDescent="0.25">
      <c r="A110" s="76">
        <v>39</v>
      </c>
      <c r="B110" s="110" t="s">
        <v>86</v>
      </c>
      <c r="C110" s="104" t="s">
        <v>5</v>
      </c>
      <c r="D110" s="131">
        <v>2</v>
      </c>
      <c r="E110" s="107"/>
      <c r="F110" s="100">
        <f t="shared" si="1"/>
        <v>0</v>
      </c>
    </row>
    <row r="111" spans="1:6" x14ac:dyDescent="0.25">
      <c r="A111" s="76">
        <v>40</v>
      </c>
      <c r="B111" s="110" t="s">
        <v>87</v>
      </c>
      <c r="C111" s="104" t="s">
        <v>5</v>
      </c>
      <c r="D111" s="131">
        <v>3</v>
      </c>
      <c r="E111" s="107"/>
      <c r="F111" s="100">
        <f t="shared" si="1"/>
        <v>0</v>
      </c>
    </row>
    <row r="112" spans="1:6" x14ac:dyDescent="0.25">
      <c r="A112" s="76">
        <v>41</v>
      </c>
      <c r="B112" s="110" t="s">
        <v>88</v>
      </c>
      <c r="C112" s="104" t="s">
        <v>5</v>
      </c>
      <c r="D112" s="131">
        <v>5</v>
      </c>
      <c r="E112" s="107"/>
      <c r="F112" s="100">
        <f t="shared" si="1"/>
        <v>0</v>
      </c>
    </row>
    <row r="113" spans="1:6" x14ac:dyDescent="0.25">
      <c r="A113" s="76">
        <v>42</v>
      </c>
      <c r="B113" s="110" t="s">
        <v>89</v>
      </c>
      <c r="C113" s="104" t="s">
        <v>5</v>
      </c>
      <c r="D113" s="131">
        <v>5</v>
      </c>
      <c r="E113" s="107"/>
      <c r="F113" s="100">
        <f t="shared" si="1"/>
        <v>0</v>
      </c>
    </row>
    <row r="114" spans="1:6" x14ac:dyDescent="0.25">
      <c r="A114" s="76">
        <v>43</v>
      </c>
      <c r="B114" s="110" t="s">
        <v>90</v>
      </c>
      <c r="C114" s="104" t="s">
        <v>5</v>
      </c>
      <c r="D114" s="131">
        <v>5</v>
      </c>
      <c r="E114" s="107"/>
      <c r="F114" s="100">
        <f t="shared" si="1"/>
        <v>0</v>
      </c>
    </row>
    <row r="115" spans="1:6" x14ac:dyDescent="0.25">
      <c r="A115" s="76">
        <v>44</v>
      </c>
      <c r="B115" s="110" t="s">
        <v>91</v>
      </c>
      <c r="C115" s="104" t="s">
        <v>5</v>
      </c>
      <c r="D115" s="131">
        <v>2</v>
      </c>
      <c r="E115" s="107"/>
      <c r="F115" s="100">
        <f t="shared" si="1"/>
        <v>0</v>
      </c>
    </row>
    <row r="116" spans="1:6" x14ac:dyDescent="0.25">
      <c r="A116" s="76">
        <v>45</v>
      </c>
      <c r="B116" s="110" t="s">
        <v>92</v>
      </c>
      <c r="C116" s="104" t="s">
        <v>5</v>
      </c>
      <c r="D116" s="131">
        <v>1</v>
      </c>
      <c r="E116" s="107"/>
      <c r="F116" s="100">
        <f t="shared" si="1"/>
        <v>0</v>
      </c>
    </row>
    <row r="117" spans="1:6" x14ac:dyDescent="0.25">
      <c r="A117" s="76">
        <v>46</v>
      </c>
      <c r="B117" s="110" t="s">
        <v>93</v>
      </c>
      <c r="C117" s="104" t="s">
        <v>5</v>
      </c>
      <c r="D117" s="131">
        <v>20</v>
      </c>
      <c r="E117" s="107"/>
      <c r="F117" s="100">
        <f t="shared" si="1"/>
        <v>0</v>
      </c>
    </row>
    <row r="118" spans="1:6" x14ac:dyDescent="0.25">
      <c r="A118" s="76">
        <v>47</v>
      </c>
      <c r="B118" s="110" t="s">
        <v>94</v>
      </c>
      <c r="C118" s="104" t="s">
        <v>5</v>
      </c>
      <c r="D118" s="131">
        <v>20</v>
      </c>
      <c r="E118" s="107"/>
      <c r="F118" s="100">
        <f t="shared" si="1"/>
        <v>0</v>
      </c>
    </row>
    <row r="119" spans="1:6" x14ac:dyDescent="0.25">
      <c r="A119" s="76">
        <v>48</v>
      </c>
      <c r="B119" s="110" t="s">
        <v>95</v>
      </c>
      <c r="C119" s="104" t="s">
        <v>5</v>
      </c>
      <c r="D119" s="131">
        <v>20</v>
      </c>
      <c r="E119" s="107"/>
      <c r="F119" s="100">
        <f t="shared" si="1"/>
        <v>0</v>
      </c>
    </row>
    <row r="120" spans="1:6" x14ac:dyDescent="0.25">
      <c r="A120" s="76">
        <v>49</v>
      </c>
      <c r="B120" s="110" t="s">
        <v>96</v>
      </c>
      <c r="C120" s="104" t="s">
        <v>5</v>
      </c>
      <c r="D120" s="131">
        <v>50</v>
      </c>
      <c r="E120" s="107"/>
      <c r="F120" s="100">
        <f t="shared" si="1"/>
        <v>0</v>
      </c>
    </row>
    <row r="121" spans="1:6" x14ac:dyDescent="0.25">
      <c r="A121" s="76">
        <v>50</v>
      </c>
      <c r="B121" s="110" t="s">
        <v>97</v>
      </c>
      <c r="C121" s="104" t="s">
        <v>5</v>
      </c>
      <c r="D121" s="131">
        <v>10</v>
      </c>
      <c r="E121" s="107"/>
      <c r="F121" s="100">
        <f t="shared" si="1"/>
        <v>0</v>
      </c>
    </row>
    <row r="122" spans="1:6" x14ac:dyDescent="0.25">
      <c r="A122" s="76">
        <v>51</v>
      </c>
      <c r="B122" s="86" t="s">
        <v>49</v>
      </c>
      <c r="C122" s="99" t="s">
        <v>47</v>
      </c>
      <c r="D122" s="131">
        <v>5000</v>
      </c>
      <c r="E122" s="100"/>
      <c r="F122" s="100">
        <f t="shared" si="1"/>
        <v>0</v>
      </c>
    </row>
    <row r="123" spans="1:6" x14ac:dyDescent="0.25">
      <c r="A123" s="76">
        <v>52</v>
      </c>
      <c r="B123" s="86" t="s">
        <v>186</v>
      </c>
      <c r="C123" s="99" t="s">
        <v>47</v>
      </c>
      <c r="D123" s="131">
        <v>8000</v>
      </c>
      <c r="E123" s="100"/>
      <c r="F123" s="100">
        <f t="shared" si="1"/>
        <v>0</v>
      </c>
    </row>
    <row r="124" spans="1:6" x14ac:dyDescent="0.25">
      <c r="A124" s="76">
        <v>53</v>
      </c>
      <c r="B124" s="86" t="s">
        <v>187</v>
      </c>
      <c r="C124" s="99" t="s">
        <v>47</v>
      </c>
      <c r="D124" s="131">
        <v>2000</v>
      </c>
      <c r="E124" s="100"/>
      <c r="F124" s="100">
        <f t="shared" si="1"/>
        <v>0</v>
      </c>
    </row>
    <row r="125" spans="1:6" x14ac:dyDescent="0.25">
      <c r="A125" s="76">
        <v>54</v>
      </c>
      <c r="B125" s="86" t="s">
        <v>52</v>
      </c>
      <c r="C125" s="99" t="s">
        <v>47</v>
      </c>
      <c r="D125" s="131">
        <v>500</v>
      </c>
      <c r="E125" s="100"/>
      <c r="F125" s="100">
        <f t="shared" si="1"/>
        <v>0</v>
      </c>
    </row>
    <row r="126" spans="1:6" x14ac:dyDescent="0.25">
      <c r="A126" s="76">
        <v>55</v>
      </c>
      <c r="B126" s="86" t="s">
        <v>53</v>
      </c>
      <c r="C126" s="99" t="s">
        <v>47</v>
      </c>
      <c r="D126" s="132">
        <v>500</v>
      </c>
      <c r="E126" s="100"/>
      <c r="F126" s="100">
        <f t="shared" si="1"/>
        <v>0</v>
      </c>
    </row>
    <row r="127" spans="1:6" x14ac:dyDescent="0.25">
      <c r="A127" s="76">
        <v>56</v>
      </c>
      <c r="B127" s="86" t="s">
        <v>50</v>
      </c>
      <c r="C127" s="99" t="s">
        <v>47</v>
      </c>
      <c r="D127" s="132">
        <v>5000</v>
      </c>
      <c r="E127" s="100"/>
      <c r="F127" s="100">
        <f t="shared" si="1"/>
        <v>0</v>
      </c>
    </row>
    <row r="128" spans="1:6" x14ac:dyDescent="0.25">
      <c r="A128" s="76">
        <v>57</v>
      </c>
      <c r="B128" s="86" t="s">
        <v>51</v>
      </c>
      <c r="C128" s="99" t="s">
        <v>47</v>
      </c>
      <c r="D128" s="132">
        <v>500</v>
      </c>
      <c r="E128" s="100"/>
      <c r="F128" s="100">
        <f t="shared" si="1"/>
        <v>0</v>
      </c>
    </row>
    <row r="129" spans="1:6" ht="15.75" thickBot="1" x14ac:dyDescent="0.3">
      <c r="A129" s="128"/>
      <c r="B129" s="129"/>
      <c r="C129" s="149"/>
      <c r="D129" s="133"/>
      <c r="E129" s="121"/>
      <c r="F129" s="100"/>
    </row>
    <row r="130" spans="1:6" ht="16.5" thickBot="1" x14ac:dyDescent="0.3">
      <c r="A130" s="122"/>
      <c r="B130" s="123" t="s">
        <v>197</v>
      </c>
      <c r="C130" s="124"/>
      <c r="D130" s="125"/>
      <c r="E130" s="143"/>
      <c r="F130" s="162">
        <f>SUM(F72:F129)</f>
        <v>0</v>
      </c>
    </row>
    <row r="131" spans="1:6" ht="15.75" x14ac:dyDescent="0.25">
      <c r="A131" s="144"/>
      <c r="B131" s="145"/>
      <c r="C131" s="146"/>
      <c r="D131" s="147"/>
      <c r="E131" s="148"/>
      <c r="F131" s="148"/>
    </row>
    <row r="132" spans="1:6" ht="15.75" x14ac:dyDescent="0.25">
      <c r="A132" s="144"/>
      <c r="B132" s="145"/>
      <c r="C132" s="146"/>
      <c r="D132" s="147"/>
      <c r="E132" s="148"/>
      <c r="F132" s="148"/>
    </row>
    <row r="134" spans="1:6" x14ac:dyDescent="0.25">
      <c r="A134" s="79"/>
      <c r="B134" s="166" t="s">
        <v>207</v>
      </c>
      <c r="C134" s="102"/>
      <c r="D134" s="164"/>
      <c r="E134" s="165"/>
      <c r="F134" s="165"/>
    </row>
    <row r="135" spans="1:6" ht="15.75" thickBot="1" x14ac:dyDescent="0.3">
      <c r="A135" s="79"/>
      <c r="B135" s="83"/>
      <c r="C135" s="102"/>
      <c r="D135" s="117"/>
      <c r="E135" s="103"/>
      <c r="F135" s="103"/>
    </row>
    <row r="136" spans="1:6" ht="45.75" thickBot="1" x14ac:dyDescent="0.3">
      <c r="A136" s="81"/>
      <c r="B136" s="158" t="s">
        <v>54</v>
      </c>
      <c r="C136" s="167" t="s">
        <v>185</v>
      </c>
      <c r="D136" s="168" t="s">
        <v>209</v>
      </c>
      <c r="E136" s="169" t="s">
        <v>223</v>
      </c>
      <c r="F136" s="182" t="s">
        <v>225</v>
      </c>
    </row>
    <row r="137" spans="1:6" x14ac:dyDescent="0.25">
      <c r="A137" s="80"/>
      <c r="B137" s="155" t="s">
        <v>210</v>
      </c>
      <c r="C137" s="156"/>
      <c r="D137" s="157"/>
      <c r="E137" s="126"/>
      <c r="F137" s="126"/>
    </row>
    <row r="138" spans="1:6" x14ac:dyDescent="0.25">
      <c r="A138" s="76">
        <v>1</v>
      </c>
      <c r="B138" s="153" t="s">
        <v>55</v>
      </c>
      <c r="C138" s="154" t="s">
        <v>98</v>
      </c>
      <c r="D138" s="152">
        <v>200</v>
      </c>
      <c r="E138" s="107"/>
      <c r="F138" s="107">
        <f>D138*E138</f>
        <v>0</v>
      </c>
    </row>
    <row r="139" spans="1:6" ht="15.75" thickBot="1" x14ac:dyDescent="0.3">
      <c r="A139" s="77">
        <v>2</v>
      </c>
      <c r="B139" s="159" t="s">
        <v>56</v>
      </c>
      <c r="C139" s="160" t="s">
        <v>98</v>
      </c>
      <c r="D139" s="161">
        <v>200</v>
      </c>
      <c r="E139" s="127"/>
      <c r="F139" s="127">
        <f>D139*E139</f>
        <v>0</v>
      </c>
    </row>
    <row r="140" spans="1:6" x14ac:dyDescent="0.25">
      <c r="A140" s="79"/>
      <c r="B140" s="172" t="s">
        <v>197</v>
      </c>
      <c r="C140" s="171"/>
      <c r="D140" s="173"/>
      <c r="E140" s="100"/>
      <c r="F140" s="100">
        <f>SUM(F138:F139)</f>
        <v>0</v>
      </c>
    </row>
    <row r="141" spans="1:6" ht="15.75" thickBot="1" x14ac:dyDescent="0.3">
      <c r="A141" s="79"/>
      <c r="B141" s="111"/>
      <c r="C141" s="102"/>
      <c r="D141" s="119"/>
      <c r="E141" s="105"/>
      <c r="F141" s="105"/>
    </row>
    <row r="142" spans="1:6" ht="45.75" thickBot="1" x14ac:dyDescent="0.3">
      <c r="A142" s="81"/>
      <c r="B142" s="109" t="s">
        <v>211</v>
      </c>
      <c r="C142" s="167" t="s">
        <v>185</v>
      </c>
      <c r="D142" s="168" t="s">
        <v>209</v>
      </c>
      <c r="E142" s="169" t="s">
        <v>223</v>
      </c>
      <c r="F142" s="182" t="s">
        <v>225</v>
      </c>
    </row>
    <row r="143" spans="1:6" x14ac:dyDescent="0.25">
      <c r="A143" s="80">
        <v>1</v>
      </c>
      <c r="B143" s="112" t="s">
        <v>181</v>
      </c>
      <c r="C143" s="97" t="s">
        <v>1</v>
      </c>
      <c r="D143" s="118">
        <v>300</v>
      </c>
      <c r="E143" s="126"/>
      <c r="F143" s="100">
        <f>D143*E143</f>
        <v>0</v>
      </c>
    </row>
    <row r="144" spans="1:6" x14ac:dyDescent="0.25">
      <c r="A144" s="76">
        <v>2</v>
      </c>
      <c r="B144" s="110" t="s">
        <v>182</v>
      </c>
      <c r="C144" s="99" t="s">
        <v>1</v>
      </c>
      <c r="D144" s="120">
        <v>150</v>
      </c>
      <c r="E144" s="107"/>
      <c r="F144" s="100">
        <f t="shared" ref="F144:F151" si="2">D144*E144</f>
        <v>0</v>
      </c>
    </row>
    <row r="145" spans="1:6" x14ac:dyDescent="0.25">
      <c r="A145" s="76">
        <v>3</v>
      </c>
      <c r="B145" s="110" t="s">
        <v>57</v>
      </c>
      <c r="C145" s="99" t="s">
        <v>1</v>
      </c>
      <c r="D145" s="120">
        <v>50</v>
      </c>
      <c r="E145" s="107"/>
      <c r="F145" s="100">
        <f t="shared" si="2"/>
        <v>0</v>
      </c>
    </row>
    <row r="146" spans="1:6" x14ac:dyDescent="0.25">
      <c r="A146" s="76">
        <v>4</v>
      </c>
      <c r="B146" s="110" t="s">
        <v>58</v>
      </c>
      <c r="C146" s="99" t="s">
        <v>1</v>
      </c>
      <c r="D146" s="120">
        <v>100</v>
      </c>
      <c r="E146" s="107"/>
      <c r="F146" s="100">
        <f t="shared" si="2"/>
        <v>0</v>
      </c>
    </row>
    <row r="147" spans="1:6" x14ac:dyDescent="0.25">
      <c r="A147" s="76">
        <v>5</v>
      </c>
      <c r="B147" s="110" t="s">
        <v>59</v>
      </c>
      <c r="C147" s="99" t="s">
        <v>1</v>
      </c>
      <c r="D147" s="120">
        <v>50</v>
      </c>
      <c r="E147" s="107"/>
      <c r="F147" s="100">
        <f t="shared" si="2"/>
        <v>0</v>
      </c>
    </row>
    <row r="148" spans="1:6" x14ac:dyDescent="0.25">
      <c r="A148" s="76">
        <v>6</v>
      </c>
      <c r="B148" s="110" t="s">
        <v>60</v>
      </c>
      <c r="C148" s="99" t="s">
        <v>1</v>
      </c>
      <c r="D148" s="120">
        <v>150</v>
      </c>
      <c r="E148" s="107"/>
      <c r="F148" s="100">
        <f t="shared" si="2"/>
        <v>0</v>
      </c>
    </row>
    <row r="149" spans="1:6" x14ac:dyDescent="0.25">
      <c r="A149" s="76">
        <v>7</v>
      </c>
      <c r="B149" s="110" t="s">
        <v>61</v>
      </c>
      <c r="C149" s="99" t="s">
        <v>1</v>
      </c>
      <c r="D149" s="120">
        <v>50</v>
      </c>
      <c r="E149" s="107"/>
      <c r="F149" s="100">
        <f t="shared" si="2"/>
        <v>0</v>
      </c>
    </row>
    <row r="150" spans="1:6" x14ac:dyDescent="0.25">
      <c r="A150" s="76">
        <v>8</v>
      </c>
      <c r="B150" s="110" t="s">
        <v>62</v>
      </c>
      <c r="C150" s="99" t="s">
        <v>1</v>
      </c>
      <c r="D150" s="120">
        <v>30</v>
      </c>
      <c r="E150" s="107"/>
      <c r="F150" s="100">
        <f t="shared" si="2"/>
        <v>0</v>
      </c>
    </row>
    <row r="151" spans="1:6" ht="15.75" thickBot="1" x14ac:dyDescent="0.3">
      <c r="A151" s="170">
        <v>9</v>
      </c>
      <c r="B151" s="153" t="s">
        <v>63</v>
      </c>
      <c r="C151" s="171" t="s">
        <v>1</v>
      </c>
      <c r="D151" s="152">
        <v>150</v>
      </c>
      <c r="E151" s="107"/>
      <c r="F151" s="100">
        <f t="shared" si="2"/>
        <v>0</v>
      </c>
    </row>
    <row r="152" spans="1:6" x14ac:dyDescent="0.25">
      <c r="B152" s="172" t="s">
        <v>197</v>
      </c>
      <c r="C152" s="171"/>
      <c r="D152" s="173"/>
      <c r="E152" s="100"/>
      <c r="F152" s="100">
        <f>SUM(F143:F151)</f>
        <v>0</v>
      </c>
    </row>
    <row r="155" spans="1:6" x14ac:dyDescent="0.25">
      <c r="B155" s="174" t="s">
        <v>216</v>
      </c>
      <c r="C155" s="175"/>
      <c r="D155" s="176"/>
      <c r="E155" s="177"/>
      <c r="F155" s="177">
        <f>F152+F140+F130+F69</f>
        <v>0</v>
      </c>
    </row>
  </sheetData>
  <sortState ref="A5:C70">
    <sortCondition ref="B4"/>
  </sortState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2"/>
  <sheetViews>
    <sheetView topLeftCell="A103" zoomScaleNormal="100" workbookViewId="0">
      <selection activeCell="G112" sqref="G112"/>
    </sheetView>
  </sheetViews>
  <sheetFormatPr defaultRowHeight="15" x14ac:dyDescent="0.25"/>
  <cols>
    <col min="1" max="1" width="8.85546875" customWidth="1"/>
    <col min="2" max="2" width="6.42578125" customWidth="1"/>
    <col min="3" max="3" width="1.85546875" customWidth="1"/>
    <col min="4" max="4" width="11.28515625" style="5" customWidth="1"/>
    <col min="5" max="5" width="8.5703125" style="1" customWidth="1"/>
    <col min="6" max="6" width="3.5703125" style="1" customWidth="1"/>
    <col min="7" max="7" width="16.42578125" customWidth="1"/>
    <col min="8" max="8" width="6.85546875" customWidth="1"/>
    <col min="9" max="9" width="2.5703125" customWidth="1"/>
    <col min="10" max="10" width="7.85546875" customWidth="1"/>
    <col min="11" max="11" width="5.5703125" customWidth="1"/>
    <col min="12" max="12" width="8.28515625" customWidth="1"/>
    <col min="13" max="13" width="13.5703125" customWidth="1"/>
  </cols>
  <sheetData>
    <row r="1" spans="1:13" x14ac:dyDescent="0.25">
      <c r="A1" s="4"/>
    </row>
    <row r="2" spans="1:13" s="134" customFormat="1" ht="18.75" x14ac:dyDescent="0.3">
      <c r="A2" s="134" t="s">
        <v>99</v>
      </c>
      <c r="D2" s="135"/>
      <c r="E2" s="136"/>
      <c r="F2" s="136"/>
    </row>
    <row r="3" spans="1:13" ht="15.75" x14ac:dyDescent="0.25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5" spans="1:13" ht="15.75" x14ac:dyDescent="0.25">
      <c r="A5" s="202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x14ac:dyDescent="0.25">
      <c r="A6" s="203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</row>
    <row r="7" spans="1:13" x14ac:dyDescent="0.25">
      <c r="A7" s="6" t="s">
        <v>100</v>
      </c>
      <c r="B7" s="1"/>
      <c r="C7" s="1"/>
      <c r="D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G8" s="1" t="s">
        <v>101</v>
      </c>
      <c r="H8" s="1"/>
      <c r="I8" s="1"/>
      <c r="J8" s="1"/>
      <c r="K8" s="1"/>
      <c r="L8" s="1"/>
      <c r="M8" s="1"/>
    </row>
    <row r="9" spans="1:13" x14ac:dyDescent="0.25">
      <c r="A9" s="1"/>
      <c r="B9" s="82" t="s">
        <v>140</v>
      </c>
      <c r="C9" s="1"/>
      <c r="D9" s="1"/>
      <c r="G9" s="90">
        <v>80</v>
      </c>
      <c r="H9" s="8" t="s">
        <v>0</v>
      </c>
      <c r="I9" s="1"/>
      <c r="J9" s="1"/>
      <c r="K9" s="1"/>
      <c r="L9" s="1"/>
      <c r="M9" s="1"/>
    </row>
    <row r="10" spans="1:13" x14ac:dyDescent="0.25">
      <c r="B10" s="7" t="s">
        <v>141</v>
      </c>
      <c r="C10" s="8"/>
      <c r="D10" s="8"/>
      <c r="E10" s="8"/>
      <c r="F10" s="8"/>
      <c r="G10" s="90">
        <v>80</v>
      </c>
      <c r="H10" s="8" t="s">
        <v>0</v>
      </c>
      <c r="I10" s="1"/>
      <c r="J10" s="1"/>
      <c r="K10" s="1"/>
      <c r="L10" s="1"/>
      <c r="M10" s="1"/>
    </row>
    <row r="11" spans="1:13" x14ac:dyDescent="0.25">
      <c r="A11" s="8"/>
      <c r="B11" s="7" t="s">
        <v>102</v>
      </c>
      <c r="C11" s="8"/>
      <c r="D11" s="8"/>
      <c r="E11" s="8"/>
      <c r="F11" s="8"/>
      <c r="G11" s="90">
        <v>6.5</v>
      </c>
      <c r="H11" s="8" t="s">
        <v>0</v>
      </c>
      <c r="I11" s="1"/>
      <c r="J11" s="1"/>
      <c r="K11" s="1"/>
      <c r="L11" s="1"/>
      <c r="M11" s="1"/>
    </row>
    <row r="12" spans="1:13" x14ac:dyDescent="0.25">
      <c r="A12" s="8"/>
      <c r="B12" s="7" t="s">
        <v>103</v>
      </c>
      <c r="C12" s="8"/>
      <c r="D12" s="8"/>
      <c r="E12" s="8"/>
      <c r="F12" s="8"/>
      <c r="G12" s="90">
        <v>12600</v>
      </c>
      <c r="H12" s="8" t="s">
        <v>3</v>
      </c>
      <c r="I12" s="1"/>
      <c r="J12" s="1"/>
      <c r="K12" s="1"/>
      <c r="L12" s="1"/>
      <c r="M12" s="1"/>
    </row>
    <row r="13" spans="1:13" x14ac:dyDescent="0.25">
      <c r="A13" s="8"/>
      <c r="B13" s="7" t="s">
        <v>179</v>
      </c>
      <c r="C13" s="8"/>
      <c r="D13" s="8"/>
      <c r="E13" s="8"/>
      <c r="F13" s="8"/>
      <c r="G13" s="90">
        <v>5.5</v>
      </c>
      <c r="H13" s="8" t="s">
        <v>0</v>
      </c>
      <c r="I13" s="1"/>
      <c r="J13" s="1"/>
      <c r="K13" s="1"/>
      <c r="L13" s="1"/>
      <c r="M13" s="1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1"/>
      <c r="J14" s="1"/>
      <c r="K14" s="1"/>
      <c r="L14" s="1"/>
      <c r="M14" s="1"/>
    </row>
    <row r="15" spans="1:13" x14ac:dyDescent="0.25">
      <c r="A15" s="9"/>
      <c r="B15" s="9"/>
      <c r="C15" s="9"/>
      <c r="D15" s="10"/>
      <c r="E15" s="11"/>
      <c r="F15" s="11"/>
      <c r="G15" s="9"/>
      <c r="H15" s="9"/>
      <c r="I15" s="9"/>
      <c r="J15" s="9"/>
      <c r="K15" s="9"/>
      <c r="L15" s="9"/>
      <c r="M15" s="9"/>
    </row>
    <row r="16" spans="1:13" x14ac:dyDescent="0.25">
      <c r="J16" s="9"/>
      <c r="K16" s="9"/>
      <c r="L16" s="9"/>
      <c r="M16" s="9"/>
    </row>
    <row r="17" spans="1:13" x14ac:dyDescent="0.25">
      <c r="J17" s="9"/>
      <c r="K17" s="9"/>
      <c r="L17" s="9"/>
      <c r="M17" s="9"/>
    </row>
    <row r="18" spans="1:13" x14ac:dyDescent="0.25">
      <c r="J18" s="9"/>
      <c r="K18" s="9"/>
      <c r="L18" s="9"/>
      <c r="M18" s="9"/>
    </row>
    <row r="19" spans="1:13" x14ac:dyDescent="0.25">
      <c r="J19" s="9"/>
      <c r="K19" s="9"/>
      <c r="L19" s="9"/>
      <c r="M19" s="9"/>
    </row>
    <row r="20" spans="1:13" x14ac:dyDescent="0.25">
      <c r="J20" s="9"/>
      <c r="K20" s="9"/>
      <c r="L20" s="9"/>
      <c r="M20" s="9"/>
    </row>
    <row r="21" spans="1:13" x14ac:dyDescent="0.25">
      <c r="J21" s="23"/>
      <c r="K21" s="23"/>
      <c r="L21" s="23"/>
      <c r="M21" s="23"/>
    </row>
    <row r="22" spans="1:13" x14ac:dyDescent="0.25">
      <c r="J22" s="9"/>
      <c r="K22" s="9"/>
      <c r="L22" s="9"/>
      <c r="M22" s="9"/>
    </row>
    <row r="23" spans="1:13" ht="15.75" thickBot="1" x14ac:dyDescent="0.3">
      <c r="J23" s="9"/>
      <c r="K23" s="9"/>
      <c r="L23" s="9"/>
      <c r="M23" s="9"/>
    </row>
    <row r="24" spans="1:13" ht="45.75" thickBot="1" x14ac:dyDescent="0.3">
      <c r="A24" s="12" t="s">
        <v>104</v>
      </c>
      <c r="B24" s="13" t="s">
        <v>217</v>
      </c>
      <c r="C24" s="9"/>
      <c r="D24" s="10"/>
      <c r="E24" s="11"/>
      <c r="F24" s="11"/>
      <c r="G24" s="169" t="s">
        <v>223</v>
      </c>
      <c r="H24" s="9"/>
      <c r="I24" s="9"/>
      <c r="J24" s="9"/>
      <c r="K24" s="9"/>
      <c r="L24" s="9"/>
      <c r="M24" s="9"/>
    </row>
    <row r="25" spans="1:13" x14ac:dyDescent="0.25">
      <c r="A25" s="9"/>
      <c r="B25" s="9"/>
      <c r="C25" s="9"/>
      <c r="D25" s="10"/>
      <c r="E25" s="11"/>
      <c r="F25" s="11"/>
      <c r="G25" s="23"/>
      <c r="H25" s="9"/>
      <c r="I25" s="9"/>
      <c r="J25" s="9"/>
      <c r="K25" s="9"/>
      <c r="L25" s="9"/>
      <c r="M25" s="9"/>
    </row>
    <row r="26" spans="1:13" x14ac:dyDescent="0.25">
      <c r="A26" s="9" t="s">
        <v>218</v>
      </c>
      <c r="B26" s="9"/>
      <c r="C26" s="9"/>
      <c r="D26" s="10"/>
      <c r="E26" s="11"/>
      <c r="F26" s="11"/>
      <c r="G26" s="23"/>
      <c r="H26" s="9"/>
      <c r="I26" s="9"/>
      <c r="J26" s="9"/>
      <c r="K26" s="9"/>
      <c r="L26" s="9"/>
      <c r="M26" s="9"/>
    </row>
    <row r="27" spans="1:13" x14ac:dyDescent="0.25">
      <c r="A27" s="9"/>
      <c r="B27" s="9"/>
      <c r="C27" s="9"/>
      <c r="D27" s="10"/>
      <c r="E27" s="11"/>
      <c r="F27" s="11"/>
      <c r="G27" s="23"/>
      <c r="H27" s="9"/>
      <c r="I27" s="9"/>
      <c r="J27" s="9"/>
      <c r="K27" s="9"/>
      <c r="L27" s="9"/>
      <c r="M27" s="9"/>
    </row>
    <row r="28" spans="1:13" ht="15.75" thickBot="1" x14ac:dyDescent="0.3">
      <c r="A28" s="10"/>
      <c r="B28" s="9"/>
      <c r="C28" s="9"/>
      <c r="D28" s="10"/>
      <c r="E28" s="11"/>
      <c r="F28" s="11"/>
      <c r="G28" s="23"/>
      <c r="H28" s="9"/>
      <c r="I28" s="9"/>
      <c r="J28" s="9"/>
      <c r="K28" s="9"/>
      <c r="L28" s="9"/>
      <c r="M28" s="9"/>
    </row>
    <row r="29" spans="1:13" ht="15.75" thickBot="1" x14ac:dyDescent="0.3">
      <c r="A29" s="9"/>
      <c r="B29" s="9"/>
      <c r="C29" s="9"/>
      <c r="D29" s="9"/>
      <c r="E29" s="11"/>
      <c r="F29" s="11"/>
      <c r="G29" s="24">
        <v>0</v>
      </c>
      <c r="H29" s="10" t="s">
        <v>109</v>
      </c>
      <c r="I29" s="9"/>
      <c r="J29" s="9"/>
      <c r="K29" s="9"/>
      <c r="L29" s="9"/>
      <c r="M29" s="9"/>
    </row>
    <row r="30" spans="1:13" ht="15.75" thickBot="1" x14ac:dyDescent="0.3">
      <c r="A30" s="9"/>
      <c r="B30" s="9"/>
      <c r="C30" s="9"/>
      <c r="D30" s="25"/>
      <c r="E30" s="11"/>
      <c r="F30" s="11"/>
      <c r="G30" s="23"/>
      <c r="H30" s="9"/>
      <c r="I30" s="9"/>
      <c r="J30" s="9"/>
      <c r="K30" s="9"/>
      <c r="L30" s="9"/>
      <c r="M30" s="9"/>
    </row>
    <row r="31" spans="1:13" ht="15.75" thickBot="1" x14ac:dyDescent="0.3">
      <c r="A31" s="9"/>
      <c r="B31" s="9"/>
      <c r="C31" s="9"/>
      <c r="D31" s="9"/>
      <c r="E31" s="11"/>
      <c r="F31" s="11"/>
      <c r="G31" s="24">
        <f>G29*12</f>
        <v>0</v>
      </c>
      <c r="H31" s="10" t="s">
        <v>219</v>
      </c>
      <c r="I31" s="9"/>
      <c r="J31" s="9"/>
      <c r="K31" s="9"/>
      <c r="L31" s="9"/>
      <c r="M31" s="9"/>
    </row>
    <row r="32" spans="1:13" ht="15.75" thickBot="1" x14ac:dyDescent="0.3">
      <c r="A32" s="9"/>
      <c r="B32" s="9"/>
      <c r="C32" s="9"/>
      <c r="D32" s="25"/>
      <c r="E32" s="11"/>
      <c r="F32" s="11"/>
      <c r="G32" s="23"/>
      <c r="H32" s="9"/>
      <c r="I32" s="9"/>
      <c r="J32" s="9"/>
      <c r="K32" s="9"/>
      <c r="L32" s="9"/>
      <c r="M32" s="9"/>
    </row>
    <row r="33" spans="1:16" ht="15.75" thickBot="1" x14ac:dyDescent="0.3">
      <c r="A33" s="9"/>
      <c r="B33" s="9"/>
      <c r="C33" s="9"/>
      <c r="D33" s="9" t="s">
        <v>110</v>
      </c>
      <c r="E33" s="11"/>
      <c r="F33" s="11"/>
      <c r="G33" s="26">
        <f>G31</f>
        <v>0</v>
      </c>
      <c r="H33" s="13" t="s">
        <v>108</v>
      </c>
      <c r="I33" s="9"/>
      <c r="J33" s="9"/>
      <c r="K33" s="9"/>
      <c r="L33" s="9"/>
      <c r="M33" s="9"/>
    </row>
    <row r="34" spans="1:16" x14ac:dyDescent="0.25">
      <c r="A34" s="9"/>
      <c r="B34" s="9"/>
      <c r="C34" s="9"/>
      <c r="D34" s="10"/>
      <c r="E34" s="11"/>
      <c r="F34" s="11"/>
      <c r="G34" s="23"/>
      <c r="H34" s="9"/>
      <c r="I34" s="9"/>
      <c r="J34" s="9"/>
      <c r="K34" s="9"/>
      <c r="L34" s="9"/>
      <c r="M34" s="9"/>
    </row>
    <row r="35" spans="1:16" x14ac:dyDescent="0.25">
      <c r="A35" s="9"/>
      <c r="B35" s="9"/>
      <c r="C35" s="9"/>
      <c r="D35" s="10"/>
      <c r="E35" s="11"/>
      <c r="F35" s="11"/>
      <c r="G35" s="23"/>
      <c r="H35" s="9"/>
      <c r="I35" s="9"/>
      <c r="J35" s="9"/>
      <c r="K35" s="9"/>
      <c r="L35" s="9"/>
      <c r="M35" s="9"/>
    </row>
    <row r="36" spans="1:16" x14ac:dyDescent="0.25">
      <c r="A36" s="12" t="s">
        <v>104</v>
      </c>
      <c r="B36" s="13" t="s">
        <v>224</v>
      </c>
      <c r="C36" s="9"/>
      <c r="D36" s="10"/>
      <c r="E36" s="11"/>
      <c r="F36" s="11"/>
      <c r="G36" s="9"/>
      <c r="H36" s="9"/>
      <c r="I36" s="9"/>
      <c r="J36" s="9"/>
      <c r="K36" s="9"/>
      <c r="L36" s="9"/>
      <c r="M36" s="9"/>
    </row>
    <row r="37" spans="1:16" x14ac:dyDescent="0.25">
      <c r="A37" s="178"/>
      <c r="B37" s="185"/>
      <c r="C37" s="185"/>
      <c r="D37" s="186"/>
      <c r="E37" s="187"/>
      <c r="F37" s="187"/>
      <c r="G37" s="187"/>
      <c r="H37" s="185"/>
      <c r="I37" s="185"/>
      <c r="J37" s="185"/>
      <c r="K37" s="185"/>
      <c r="L37" s="188"/>
      <c r="M37" s="188"/>
      <c r="N37" s="189"/>
      <c r="O37" s="189"/>
      <c r="P37" s="189"/>
    </row>
    <row r="38" spans="1:16" x14ac:dyDescent="0.25">
      <c r="A38" s="9" t="s">
        <v>105</v>
      </c>
      <c r="B38" s="9"/>
      <c r="C38" s="9"/>
      <c r="D38" s="10"/>
      <c r="E38" s="11"/>
      <c r="F38" s="11"/>
      <c r="G38" s="9"/>
      <c r="H38" s="9"/>
      <c r="I38" s="9"/>
      <c r="J38" s="9"/>
      <c r="K38" s="9"/>
      <c r="L38" s="9"/>
      <c r="M38" s="9"/>
    </row>
    <row r="39" spans="1:16" x14ac:dyDescent="0.25">
      <c r="A39" s="9"/>
      <c r="B39" s="9"/>
      <c r="C39" s="9"/>
      <c r="D39" s="10"/>
      <c r="E39" s="11"/>
      <c r="F39" s="11"/>
      <c r="G39" s="9"/>
      <c r="H39" s="9"/>
      <c r="I39" s="9"/>
      <c r="J39" s="9"/>
      <c r="K39" s="9"/>
      <c r="L39" s="9"/>
      <c r="M39" s="9"/>
    </row>
    <row r="40" spans="1:16" ht="15.75" thickBot="1" x14ac:dyDescent="0.3">
      <c r="A40" s="17"/>
      <c r="B40" s="9"/>
      <c r="C40" s="9"/>
      <c r="D40" s="10"/>
      <c r="E40" s="11"/>
      <c r="F40" s="18"/>
      <c r="G40" s="19"/>
      <c r="H40" s="9"/>
      <c r="I40" s="9"/>
      <c r="J40" s="9"/>
      <c r="K40" s="9"/>
      <c r="L40" s="9"/>
      <c r="M40" s="9"/>
    </row>
    <row r="41" spans="1:16" ht="15.75" thickBot="1" x14ac:dyDescent="0.3">
      <c r="A41" s="17">
        <v>1000</v>
      </c>
      <c r="B41" s="9" t="s">
        <v>5</v>
      </c>
      <c r="C41" s="9" t="s">
        <v>106</v>
      </c>
      <c r="D41" s="20"/>
      <c r="E41" s="11" t="s">
        <v>82</v>
      </c>
      <c r="F41" s="11" t="s">
        <v>107</v>
      </c>
      <c r="G41" s="21">
        <f>A41*D41</f>
        <v>0</v>
      </c>
      <c r="H41" s="22" t="s">
        <v>108</v>
      </c>
      <c r="I41" s="23"/>
      <c r="J41" s="9"/>
      <c r="K41" s="9"/>
      <c r="L41" s="9"/>
      <c r="M41" s="9"/>
    </row>
    <row r="42" spans="1:16" x14ac:dyDescent="0.25">
      <c r="A42" s="9"/>
      <c r="B42" s="9"/>
      <c r="C42" s="9"/>
      <c r="D42" s="10"/>
      <c r="E42" s="11"/>
      <c r="F42" s="11"/>
      <c r="G42" s="23"/>
      <c r="H42" s="9"/>
      <c r="I42" s="9"/>
      <c r="J42" s="9"/>
      <c r="K42" s="9"/>
      <c r="L42" s="9"/>
      <c r="M42" s="9"/>
    </row>
    <row r="43" spans="1:16" x14ac:dyDescent="0.25">
      <c r="A43" s="9"/>
      <c r="B43" s="9"/>
      <c r="C43" s="9"/>
      <c r="D43" s="10"/>
      <c r="E43" s="11"/>
      <c r="F43" s="11"/>
      <c r="G43" s="23"/>
      <c r="H43" s="9"/>
      <c r="I43" s="9"/>
      <c r="J43" s="9"/>
      <c r="K43" s="9"/>
      <c r="L43" s="9"/>
      <c r="M43" s="9"/>
    </row>
    <row r="44" spans="1:16" x14ac:dyDescent="0.25">
      <c r="A44" s="12" t="s">
        <v>111</v>
      </c>
      <c r="B44" s="13" t="s">
        <v>112</v>
      </c>
      <c r="C44" s="9"/>
      <c r="D44" s="10"/>
      <c r="E44" s="11"/>
      <c r="F44" s="27"/>
      <c r="G44" s="23"/>
      <c r="H44" s="9"/>
      <c r="I44" s="9"/>
      <c r="J44" s="9"/>
      <c r="K44" s="9"/>
      <c r="L44" s="9"/>
      <c r="M44" s="9"/>
    </row>
    <row r="45" spans="1:16" x14ac:dyDescent="0.25">
      <c r="A45" s="9"/>
      <c r="B45" s="9"/>
      <c r="C45" s="9"/>
      <c r="D45" s="10"/>
      <c r="E45" s="11"/>
      <c r="F45" s="11"/>
      <c r="G45" s="23"/>
      <c r="H45" s="9"/>
      <c r="I45" s="9"/>
      <c r="J45" s="9"/>
      <c r="K45" s="9"/>
      <c r="L45" s="9"/>
      <c r="M45" s="9"/>
    </row>
    <row r="46" spans="1:16" x14ac:dyDescent="0.25">
      <c r="A46" s="9"/>
      <c r="B46" s="9"/>
      <c r="C46" s="9"/>
      <c r="D46" s="10"/>
      <c r="E46" s="11"/>
      <c r="F46" s="11"/>
      <c r="G46" s="23"/>
      <c r="H46" s="9"/>
      <c r="I46" s="9"/>
      <c r="J46" s="9"/>
      <c r="K46" s="9"/>
      <c r="L46" s="9"/>
      <c r="M46" s="9"/>
    </row>
    <row r="47" spans="1:16" ht="15.75" thickBot="1" x14ac:dyDescent="0.3">
      <c r="A47" s="28" t="s">
        <v>113</v>
      </c>
      <c r="B47" s="16"/>
      <c r="C47" s="9"/>
      <c r="D47" s="25"/>
      <c r="E47" s="11"/>
      <c r="F47" s="11"/>
      <c r="G47" s="23"/>
      <c r="H47" s="9"/>
      <c r="I47" s="9"/>
      <c r="J47" s="9"/>
      <c r="K47" s="9"/>
      <c r="L47" s="9"/>
      <c r="M47" s="9"/>
    </row>
    <row r="48" spans="1:16" ht="15.75" thickBot="1" x14ac:dyDescent="0.3">
      <c r="A48" s="29">
        <v>1200</v>
      </c>
      <c r="B48" s="9" t="s">
        <v>0</v>
      </c>
      <c r="C48" s="9" t="s">
        <v>106</v>
      </c>
      <c r="D48" s="30"/>
      <c r="E48" s="11" t="s">
        <v>114</v>
      </c>
      <c r="F48" s="11" t="s">
        <v>107</v>
      </c>
      <c r="G48" s="31">
        <f>A48*D48</f>
        <v>0</v>
      </c>
      <c r="H48" s="9" t="s">
        <v>108</v>
      </c>
      <c r="I48" s="9"/>
      <c r="J48" s="16" t="s">
        <v>192</v>
      </c>
      <c r="K48" s="16"/>
      <c r="L48" s="9"/>
      <c r="M48" s="9"/>
    </row>
    <row r="49" spans="1:13" x14ac:dyDescent="0.25">
      <c r="A49" s="32"/>
      <c r="B49" s="33"/>
      <c r="C49" s="33"/>
      <c r="D49" s="3"/>
      <c r="E49" s="34"/>
      <c r="F49" s="35"/>
      <c r="G49" s="36"/>
      <c r="H49" s="9"/>
      <c r="I49" s="9"/>
      <c r="J49" s="16"/>
      <c r="K49" s="16"/>
      <c r="L49" s="9"/>
      <c r="M49" s="9"/>
    </row>
    <row r="50" spans="1:13" ht="15.75" thickBot="1" x14ac:dyDescent="0.3">
      <c r="A50" s="28" t="s">
        <v>115</v>
      </c>
      <c r="B50" s="16"/>
      <c r="C50" s="9"/>
      <c r="D50" s="25"/>
      <c r="E50" s="11"/>
      <c r="F50" s="11"/>
      <c r="G50" s="23"/>
      <c r="H50" s="9"/>
      <c r="I50" s="9"/>
      <c r="J50" s="9"/>
      <c r="K50" s="9"/>
      <c r="L50" s="9"/>
      <c r="M50" s="9"/>
    </row>
    <row r="51" spans="1:13" ht="15.75" thickBot="1" x14ac:dyDescent="0.3">
      <c r="A51" s="29">
        <v>1200</v>
      </c>
      <c r="B51" s="9" t="s">
        <v>0</v>
      </c>
      <c r="C51" s="9" t="s">
        <v>106</v>
      </c>
      <c r="D51" s="30"/>
      <c r="E51" s="11" t="s">
        <v>114</v>
      </c>
      <c r="F51" s="11" t="s">
        <v>107</v>
      </c>
      <c r="G51" s="31">
        <f>A51*D51</f>
        <v>0</v>
      </c>
      <c r="H51" s="9" t="s">
        <v>108</v>
      </c>
      <c r="I51" s="9"/>
      <c r="J51" s="16" t="s">
        <v>193</v>
      </c>
      <c r="K51" s="16"/>
      <c r="L51" s="9"/>
      <c r="M51" s="9"/>
    </row>
    <row r="52" spans="1:13" x14ac:dyDescent="0.25">
      <c r="A52" s="32"/>
      <c r="B52" s="9"/>
      <c r="C52" s="9"/>
      <c r="D52" s="3"/>
      <c r="E52" s="34"/>
      <c r="F52" s="35"/>
      <c r="G52" s="36"/>
      <c r="H52" s="9"/>
      <c r="I52" s="9"/>
      <c r="J52" s="16"/>
      <c r="K52" s="16"/>
      <c r="L52" s="9"/>
      <c r="M52" s="9"/>
    </row>
    <row r="53" spans="1:13" ht="15.75" thickBot="1" x14ac:dyDescent="0.3">
      <c r="A53" s="16" t="s">
        <v>116</v>
      </c>
      <c r="B53" s="16"/>
      <c r="C53" s="16"/>
      <c r="D53" s="37"/>
      <c r="E53" s="11"/>
      <c r="F53" s="11"/>
      <c r="G53" s="23"/>
      <c r="H53" s="9"/>
      <c r="I53" s="9"/>
      <c r="J53" s="9"/>
      <c r="K53" s="9"/>
      <c r="L53" s="9"/>
      <c r="M53" s="9"/>
    </row>
    <row r="54" spans="1:13" ht="15.75" thickBot="1" x14ac:dyDescent="0.3">
      <c r="A54" s="25">
        <v>1200</v>
      </c>
      <c r="B54" s="9" t="s">
        <v>0</v>
      </c>
      <c r="C54" s="9" t="s">
        <v>106</v>
      </c>
      <c r="D54" s="30"/>
      <c r="E54" s="11" t="s">
        <v>114</v>
      </c>
      <c r="F54" s="18" t="s">
        <v>107</v>
      </c>
      <c r="G54" s="39">
        <f>A54*D54</f>
        <v>0</v>
      </c>
      <c r="H54" s="40" t="s">
        <v>108</v>
      </c>
      <c r="I54" s="9"/>
      <c r="J54" s="16" t="s">
        <v>194</v>
      </c>
      <c r="K54" s="16"/>
      <c r="L54" s="16"/>
      <c r="M54" s="9"/>
    </row>
    <row r="55" spans="1:13" x14ac:dyDescent="0.25">
      <c r="A55" s="38"/>
      <c r="B55" s="9"/>
      <c r="C55" s="9"/>
      <c r="D55" s="3"/>
      <c r="E55" s="11"/>
      <c r="F55" s="18"/>
      <c r="G55" s="23"/>
      <c r="H55" s="33"/>
      <c r="I55" s="9"/>
      <c r="J55" s="16"/>
      <c r="K55" s="16"/>
      <c r="L55" s="16"/>
      <c r="M55" s="9"/>
    </row>
    <row r="56" spans="1:13" ht="15.75" thickBot="1" x14ac:dyDescent="0.3">
      <c r="A56" s="16" t="s">
        <v>117</v>
      </c>
      <c r="B56" s="16"/>
      <c r="C56" s="16"/>
      <c r="D56" s="37"/>
      <c r="E56" s="11"/>
      <c r="F56" s="11"/>
      <c r="G56" s="23"/>
      <c r="H56" s="9"/>
      <c r="I56" s="9"/>
      <c r="J56" s="9"/>
      <c r="K56" s="9"/>
      <c r="L56" s="9"/>
      <c r="M56" s="9"/>
    </row>
    <row r="57" spans="1:13" ht="15.75" thickBot="1" x14ac:dyDescent="0.3">
      <c r="A57" s="25">
        <v>1200</v>
      </c>
      <c r="B57" s="9" t="s">
        <v>0</v>
      </c>
      <c r="C57" s="9" t="s">
        <v>106</v>
      </c>
      <c r="D57" s="41"/>
      <c r="E57" s="11" t="s">
        <v>114</v>
      </c>
      <c r="F57" s="42" t="s">
        <v>107</v>
      </c>
      <c r="G57" s="31">
        <f>A57*D57</f>
        <v>0</v>
      </c>
      <c r="H57" s="9" t="s">
        <v>108</v>
      </c>
      <c r="I57" s="9"/>
      <c r="J57" s="16" t="s">
        <v>195</v>
      </c>
      <c r="K57" s="16"/>
      <c r="L57" s="33"/>
      <c r="M57" s="9"/>
    </row>
    <row r="58" spans="1:13" x14ac:dyDescent="0.25">
      <c r="A58" s="9"/>
      <c r="B58" s="9"/>
      <c r="C58" s="9"/>
      <c r="D58" s="43"/>
      <c r="E58" s="11"/>
      <c r="F58" s="42"/>
      <c r="G58" s="23"/>
      <c r="H58" s="9"/>
      <c r="I58" s="9"/>
      <c r="J58" s="9"/>
      <c r="K58" s="9"/>
      <c r="L58" s="33"/>
      <c r="M58" s="9"/>
    </row>
    <row r="59" spans="1:13" ht="15.75" thickBot="1" x14ac:dyDescent="0.3">
      <c r="A59" s="16" t="s">
        <v>118</v>
      </c>
      <c r="B59" s="16"/>
      <c r="C59" s="16"/>
      <c r="D59" s="37"/>
      <c r="E59" s="11"/>
      <c r="F59" s="11"/>
      <c r="G59" s="23"/>
      <c r="H59" s="9"/>
      <c r="I59" s="9"/>
      <c r="J59" s="9"/>
      <c r="K59" s="9"/>
      <c r="L59" s="9"/>
      <c r="M59" s="9"/>
    </row>
    <row r="60" spans="1:13" ht="15.75" thickBot="1" x14ac:dyDescent="0.3">
      <c r="A60" s="25">
        <v>60</v>
      </c>
      <c r="B60" s="9" t="s">
        <v>0</v>
      </c>
      <c r="C60" s="9" t="s">
        <v>106</v>
      </c>
      <c r="D60" s="30"/>
      <c r="E60" s="11" t="s">
        <v>114</v>
      </c>
      <c r="F60" s="18" t="s">
        <v>107</v>
      </c>
      <c r="G60" s="31">
        <f>A60*D60</f>
        <v>0</v>
      </c>
      <c r="H60" s="9" t="s">
        <v>108</v>
      </c>
      <c r="I60" s="9"/>
      <c r="J60" s="9"/>
      <c r="K60" s="9"/>
      <c r="L60" s="9"/>
      <c r="M60" s="9"/>
    </row>
    <row r="61" spans="1:13" x14ac:dyDescent="0.25">
      <c r="D61" s="2"/>
      <c r="G61" s="23"/>
    </row>
    <row r="62" spans="1:13" x14ac:dyDescent="0.25">
      <c r="A62" s="9"/>
      <c r="B62" s="9"/>
      <c r="C62" s="9"/>
      <c r="D62" s="25"/>
      <c r="E62" s="11"/>
      <c r="F62" s="11"/>
      <c r="G62" s="23"/>
      <c r="H62" s="13"/>
      <c r="I62" s="9"/>
      <c r="J62" s="9"/>
      <c r="K62" s="9"/>
      <c r="L62" s="9"/>
      <c r="M62" s="9"/>
    </row>
    <row r="63" spans="1:13" ht="15" customHeight="1" x14ac:dyDescent="0.25">
      <c r="A63" s="44" t="s">
        <v>119</v>
      </c>
      <c r="B63" s="16" t="s">
        <v>120</v>
      </c>
      <c r="C63" s="16"/>
      <c r="D63" s="37"/>
      <c r="E63" s="15"/>
      <c r="F63" s="15"/>
      <c r="G63" s="23"/>
      <c r="H63" s="13"/>
      <c r="I63" s="9"/>
      <c r="J63" s="9"/>
      <c r="K63" s="9"/>
      <c r="L63" s="9"/>
      <c r="M63" s="9"/>
    </row>
    <row r="64" spans="1:13" ht="14.25" customHeight="1" x14ac:dyDescent="0.25">
      <c r="A64" s="9"/>
      <c r="B64" s="204"/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</row>
    <row r="65" spans="1:13" x14ac:dyDescent="0.25">
      <c r="A65" s="14" t="s">
        <v>121</v>
      </c>
      <c r="B65" s="16"/>
      <c r="C65" s="16"/>
      <c r="D65" s="37"/>
      <c r="E65" s="15"/>
      <c r="F65" s="46"/>
      <c r="G65" s="47"/>
      <c r="H65" s="48"/>
      <c r="I65" s="9"/>
      <c r="J65" s="9"/>
      <c r="K65" s="9"/>
      <c r="L65" s="9"/>
      <c r="M65" s="9"/>
    </row>
    <row r="66" spans="1:13" x14ac:dyDescent="0.25">
      <c r="A66" s="49"/>
      <c r="B66" s="48"/>
      <c r="C66" s="48"/>
      <c r="D66" s="50"/>
      <c r="E66" s="51"/>
      <c r="F66" s="46"/>
      <c r="G66" s="47"/>
      <c r="H66" s="48"/>
      <c r="I66" s="9"/>
      <c r="J66" s="9"/>
      <c r="K66" s="9"/>
      <c r="L66" s="9"/>
      <c r="M66" s="9"/>
    </row>
    <row r="67" spans="1:13" ht="15.75" thickBot="1" x14ac:dyDescent="0.3">
      <c r="A67" s="205" t="s">
        <v>122</v>
      </c>
      <c r="B67" s="205"/>
      <c r="C67" s="205"/>
      <c r="D67" s="205"/>
      <c r="E67" s="205"/>
      <c r="F67" s="205"/>
      <c r="G67" s="205"/>
      <c r="H67" s="48"/>
      <c r="I67" s="9"/>
      <c r="J67" s="9"/>
      <c r="K67" s="9"/>
      <c r="L67" s="9"/>
      <c r="M67" s="9"/>
    </row>
    <row r="68" spans="1:13" ht="15.75" thickBot="1" x14ac:dyDescent="0.3">
      <c r="A68" s="50">
        <v>65</v>
      </c>
      <c r="B68" s="48" t="s">
        <v>0</v>
      </c>
      <c r="C68" s="48" t="s">
        <v>106</v>
      </c>
      <c r="D68" s="53"/>
      <c r="E68" s="51" t="s">
        <v>123</v>
      </c>
      <c r="F68" s="51" t="s">
        <v>107</v>
      </c>
      <c r="G68" s="53">
        <f>D68*A68</f>
        <v>0</v>
      </c>
      <c r="H68" s="48" t="s">
        <v>108</v>
      </c>
      <c r="I68" s="9"/>
      <c r="J68" s="9" t="s">
        <v>196</v>
      </c>
      <c r="K68" s="9"/>
      <c r="L68" s="9"/>
      <c r="M68" s="9"/>
    </row>
    <row r="69" spans="1:13" ht="15.75" thickBot="1" x14ac:dyDescent="0.3">
      <c r="A69" s="201" t="s">
        <v>124</v>
      </c>
      <c r="B69" s="201"/>
      <c r="C69" s="201"/>
      <c r="D69" s="201"/>
      <c r="E69" s="201"/>
      <c r="F69" s="201"/>
      <c r="G69" s="201"/>
      <c r="H69" s="201"/>
      <c r="I69" s="201"/>
      <c r="J69" s="201"/>
      <c r="K69" s="201"/>
      <c r="L69" s="201"/>
      <c r="M69" s="201"/>
    </row>
    <row r="70" spans="1:13" ht="15.75" thickBot="1" x14ac:dyDescent="0.3">
      <c r="A70" s="50">
        <v>65</v>
      </c>
      <c r="B70" s="48" t="s">
        <v>0</v>
      </c>
      <c r="C70" s="48" t="s">
        <v>106</v>
      </c>
      <c r="D70" s="41"/>
      <c r="E70" s="51" t="s">
        <v>123</v>
      </c>
      <c r="F70" s="54" t="s">
        <v>107</v>
      </c>
      <c r="G70" s="53">
        <f>A70*D70</f>
        <v>0</v>
      </c>
      <c r="H70" s="48" t="s">
        <v>108</v>
      </c>
      <c r="I70" s="9"/>
      <c r="J70" s="9" t="s">
        <v>196</v>
      </c>
      <c r="K70" s="9"/>
      <c r="L70" s="9"/>
      <c r="M70" s="9"/>
    </row>
    <row r="71" spans="1:13" ht="15.75" thickBot="1" x14ac:dyDescent="0.3">
      <c r="A71" s="206" t="s">
        <v>125</v>
      </c>
      <c r="B71" s="206"/>
      <c r="C71" s="206"/>
      <c r="D71" s="55"/>
      <c r="E71" s="51"/>
      <c r="F71" s="54"/>
      <c r="G71" s="56"/>
      <c r="H71" s="48"/>
      <c r="I71" s="9"/>
      <c r="J71" s="9"/>
      <c r="K71" s="9"/>
      <c r="L71" s="9"/>
      <c r="M71" s="9"/>
    </row>
    <row r="72" spans="1:13" ht="15.75" thickBot="1" x14ac:dyDescent="0.3">
      <c r="A72" s="50">
        <v>65</v>
      </c>
      <c r="B72" s="48" t="s">
        <v>0</v>
      </c>
      <c r="C72" s="48" t="s">
        <v>106</v>
      </c>
      <c r="D72" s="41"/>
      <c r="E72" s="51" t="s">
        <v>123</v>
      </c>
      <c r="F72" s="51" t="s">
        <v>107</v>
      </c>
      <c r="G72" s="53">
        <f>A72*D72</f>
        <v>0</v>
      </c>
      <c r="H72" s="48" t="s">
        <v>108</v>
      </c>
      <c r="I72" s="9"/>
      <c r="J72" s="9" t="s">
        <v>196</v>
      </c>
      <c r="K72" s="9"/>
      <c r="L72" s="9"/>
      <c r="M72" s="9"/>
    </row>
    <row r="73" spans="1:13" x14ac:dyDescent="0.25">
      <c r="A73" s="17"/>
      <c r="B73" s="9"/>
      <c r="C73" s="9"/>
      <c r="D73" s="3"/>
      <c r="E73" s="11"/>
      <c r="F73" s="11"/>
      <c r="G73" s="23"/>
      <c r="H73" s="9"/>
      <c r="I73" s="9"/>
      <c r="J73" s="9"/>
      <c r="K73" s="9"/>
      <c r="L73" s="9"/>
      <c r="M73" s="9"/>
    </row>
    <row r="74" spans="1:13" x14ac:dyDescent="0.25">
      <c r="A74" s="17"/>
      <c r="B74" s="9"/>
      <c r="C74" s="9"/>
      <c r="D74" s="3"/>
      <c r="E74" s="11"/>
      <c r="F74" s="11"/>
      <c r="G74" s="23"/>
      <c r="H74" s="9"/>
      <c r="I74" s="9"/>
      <c r="J74" s="9"/>
      <c r="K74" s="9"/>
      <c r="L74" s="9"/>
      <c r="M74" s="9"/>
    </row>
    <row r="75" spans="1:13" x14ac:dyDescent="0.25">
      <c r="A75" s="57" t="s">
        <v>126</v>
      </c>
      <c r="B75" s="201" t="s">
        <v>127</v>
      </c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9"/>
    </row>
    <row r="76" spans="1:13" x14ac:dyDescent="0.25">
      <c r="A76" s="17"/>
      <c r="B76" s="9"/>
      <c r="C76" s="9"/>
      <c r="D76" s="3"/>
      <c r="E76" s="11"/>
      <c r="F76" s="11"/>
      <c r="G76" s="23"/>
      <c r="H76" s="9"/>
      <c r="I76" s="9"/>
      <c r="J76" s="9"/>
      <c r="K76" s="9"/>
      <c r="L76" s="9"/>
      <c r="M76" s="9"/>
    </row>
    <row r="77" spans="1:13" ht="15.75" thickBot="1" x14ac:dyDescent="0.3">
      <c r="A77" s="201" t="s">
        <v>128</v>
      </c>
      <c r="B77" s="201"/>
      <c r="C77" s="201"/>
      <c r="D77" s="201"/>
      <c r="E77" s="51"/>
      <c r="F77" s="54"/>
      <c r="G77" s="56"/>
      <c r="H77" s="48"/>
      <c r="I77" s="9"/>
      <c r="J77" s="9"/>
      <c r="K77" s="9"/>
      <c r="L77" s="9"/>
      <c r="M77" s="9"/>
    </row>
    <row r="78" spans="1:13" ht="15.75" thickBot="1" x14ac:dyDescent="0.3">
      <c r="A78" s="50">
        <v>126000</v>
      </c>
      <c r="B78" s="48" t="s">
        <v>3</v>
      </c>
      <c r="C78" s="48" t="s">
        <v>106</v>
      </c>
      <c r="D78" s="41"/>
      <c r="E78" s="58" t="s">
        <v>129</v>
      </c>
      <c r="F78" s="51" t="s">
        <v>107</v>
      </c>
      <c r="G78" s="53">
        <f>A78*D78</f>
        <v>0</v>
      </c>
      <c r="H78" s="48" t="s">
        <v>108</v>
      </c>
      <c r="I78" s="9"/>
      <c r="J78" s="9" t="s">
        <v>196</v>
      </c>
      <c r="K78" s="9"/>
      <c r="L78" s="9"/>
      <c r="M78" s="9"/>
    </row>
    <row r="79" spans="1:13" ht="15.75" thickBot="1" x14ac:dyDescent="0.3">
      <c r="A79" s="59" t="s">
        <v>130</v>
      </c>
      <c r="B79" s="16"/>
      <c r="C79" s="48"/>
      <c r="D79" s="55"/>
      <c r="E79" s="51"/>
      <c r="F79" s="54"/>
      <c r="G79" s="56"/>
      <c r="H79" s="48"/>
      <c r="I79" s="9"/>
      <c r="J79" s="9"/>
      <c r="K79" s="9"/>
      <c r="L79" s="9"/>
      <c r="M79" s="9"/>
    </row>
    <row r="80" spans="1:13" ht="15.75" thickBot="1" x14ac:dyDescent="0.3">
      <c r="A80" s="50">
        <f>A78</f>
        <v>126000</v>
      </c>
      <c r="B80" s="48" t="s">
        <v>3</v>
      </c>
      <c r="C80" s="48" t="s">
        <v>106</v>
      </c>
      <c r="D80" s="41"/>
      <c r="E80" s="51" t="s">
        <v>129</v>
      </c>
      <c r="F80" s="51" t="s">
        <v>107</v>
      </c>
      <c r="G80" s="53">
        <f>A80*D80</f>
        <v>0</v>
      </c>
      <c r="H80" s="48" t="s">
        <v>108</v>
      </c>
      <c r="I80" s="9"/>
      <c r="J80" s="9" t="s">
        <v>196</v>
      </c>
      <c r="K80" s="9"/>
      <c r="L80" s="9"/>
      <c r="M80" s="9"/>
    </row>
    <row r="81" spans="1:13" ht="15.75" thickBot="1" x14ac:dyDescent="0.3">
      <c r="A81" s="59" t="s">
        <v>131</v>
      </c>
      <c r="B81" s="16"/>
      <c r="C81" s="16"/>
      <c r="D81" s="60"/>
      <c r="E81" s="51"/>
      <c r="F81" s="51"/>
      <c r="G81" s="56"/>
      <c r="H81" s="48"/>
      <c r="I81" s="9"/>
      <c r="J81" s="9"/>
      <c r="K81" s="9"/>
      <c r="L81" s="9"/>
      <c r="M81" s="9"/>
    </row>
    <row r="82" spans="1:13" ht="15.75" thickBot="1" x14ac:dyDescent="0.3">
      <c r="A82" s="50">
        <f>A78</f>
        <v>126000</v>
      </c>
      <c r="B82" s="48" t="s">
        <v>3</v>
      </c>
      <c r="C82" s="48" t="s">
        <v>106</v>
      </c>
      <c r="D82" s="41"/>
      <c r="E82" s="51" t="s">
        <v>129</v>
      </c>
      <c r="F82" s="61" t="s">
        <v>107</v>
      </c>
      <c r="G82" s="53">
        <f>A82*D82</f>
        <v>0</v>
      </c>
      <c r="H82" s="48" t="s">
        <v>108</v>
      </c>
      <c r="I82" s="9"/>
      <c r="J82" s="9" t="s">
        <v>196</v>
      </c>
      <c r="K82" s="9"/>
      <c r="L82" s="9"/>
      <c r="M82" s="9"/>
    </row>
    <row r="83" spans="1:13" x14ac:dyDescent="0.25">
      <c r="A83" s="52"/>
      <c r="B83" s="48"/>
      <c r="C83" s="48"/>
      <c r="D83" s="55"/>
      <c r="E83" s="51"/>
      <c r="F83" s="61"/>
      <c r="G83" s="56"/>
      <c r="H83" s="48"/>
      <c r="I83" s="9"/>
      <c r="J83" s="9"/>
      <c r="K83" s="9"/>
      <c r="L83" s="9"/>
      <c r="M83" s="9"/>
    </row>
    <row r="84" spans="1:13" x14ac:dyDescent="0.25">
      <c r="A84" s="52"/>
      <c r="B84" s="48"/>
      <c r="C84" s="48"/>
      <c r="D84" s="55"/>
      <c r="E84" s="51"/>
      <c r="F84" s="61"/>
      <c r="G84" s="56"/>
      <c r="H84" s="48"/>
      <c r="I84" s="9"/>
      <c r="J84" s="9"/>
      <c r="K84" s="9"/>
      <c r="L84" s="9"/>
      <c r="M84" s="9"/>
    </row>
    <row r="85" spans="1:13" x14ac:dyDescent="0.25">
      <c r="A85" s="57" t="s">
        <v>132</v>
      </c>
      <c r="B85" s="201" t="s">
        <v>180</v>
      </c>
      <c r="C85" s="201"/>
      <c r="D85" s="201"/>
      <c r="E85" s="201"/>
      <c r="F85" s="201"/>
      <c r="G85" s="201"/>
      <c r="H85" s="201"/>
      <c r="I85" s="201"/>
      <c r="J85" s="201"/>
      <c r="K85" s="201"/>
      <c r="L85" s="201"/>
      <c r="M85" s="9"/>
    </row>
    <row r="86" spans="1:13" x14ac:dyDescent="0.25">
      <c r="A86" s="17"/>
      <c r="B86" s="9"/>
      <c r="C86" s="9"/>
      <c r="D86" s="3"/>
      <c r="E86" s="11"/>
      <c r="F86" s="11"/>
      <c r="G86" s="23"/>
      <c r="H86" s="9"/>
      <c r="I86" s="9"/>
      <c r="J86" s="9"/>
      <c r="K86" s="9"/>
      <c r="L86" s="9"/>
      <c r="M86" s="9"/>
    </row>
    <row r="87" spans="1:13" x14ac:dyDescent="0.25">
      <c r="A87" s="45"/>
      <c r="B87" s="45"/>
      <c r="C87" s="48"/>
      <c r="D87" s="50"/>
      <c r="E87" s="51"/>
      <c r="F87" s="54"/>
      <c r="G87" s="56"/>
      <c r="H87" s="48"/>
      <c r="I87" s="9"/>
      <c r="J87" s="9"/>
      <c r="K87" s="9"/>
      <c r="L87" s="9"/>
      <c r="M87" s="9"/>
    </row>
    <row r="88" spans="1:13" ht="15.75" thickBot="1" x14ac:dyDescent="0.3">
      <c r="A88" s="201" t="s">
        <v>128</v>
      </c>
      <c r="B88" s="201"/>
      <c r="C88" s="201"/>
      <c r="D88" s="201"/>
      <c r="E88" s="51"/>
      <c r="F88" s="54"/>
      <c r="G88" s="56"/>
      <c r="H88" s="48"/>
      <c r="I88" s="9"/>
      <c r="J88" s="9"/>
      <c r="K88" s="9"/>
      <c r="L88" s="9"/>
      <c r="M88" s="9"/>
    </row>
    <row r="89" spans="1:13" ht="15.75" thickBot="1" x14ac:dyDescent="0.3">
      <c r="A89" s="50">
        <v>55</v>
      </c>
      <c r="B89" s="48" t="s">
        <v>0</v>
      </c>
      <c r="C89" s="48" t="s">
        <v>106</v>
      </c>
      <c r="D89" s="41"/>
      <c r="E89" s="58" t="s">
        <v>129</v>
      </c>
      <c r="F89" s="51" t="s">
        <v>107</v>
      </c>
      <c r="G89" s="53">
        <f>A89*D89</f>
        <v>0</v>
      </c>
      <c r="H89" s="48" t="s">
        <v>108</v>
      </c>
      <c r="I89" s="9"/>
      <c r="J89" s="9" t="s">
        <v>196</v>
      </c>
      <c r="K89" s="9"/>
      <c r="L89" s="9"/>
      <c r="M89" s="9"/>
    </row>
    <row r="90" spans="1:13" ht="15.75" thickBot="1" x14ac:dyDescent="0.3">
      <c r="A90" s="59" t="s">
        <v>130</v>
      </c>
      <c r="B90" s="45"/>
      <c r="C90" s="48"/>
      <c r="D90" s="55"/>
      <c r="E90" s="51"/>
      <c r="F90" s="54"/>
      <c r="G90" s="56"/>
      <c r="H90" s="48"/>
      <c r="I90" s="9"/>
      <c r="J90" s="9"/>
      <c r="K90" s="9"/>
      <c r="L90" s="9"/>
      <c r="M90" s="9"/>
    </row>
    <row r="91" spans="1:13" ht="15.75" thickBot="1" x14ac:dyDescent="0.3">
      <c r="A91" s="84">
        <f>A89</f>
        <v>55</v>
      </c>
      <c r="B91" s="48" t="s">
        <v>0</v>
      </c>
      <c r="C91" s="48" t="s">
        <v>106</v>
      </c>
      <c r="D91" s="41"/>
      <c r="E91" s="51" t="s">
        <v>129</v>
      </c>
      <c r="F91" s="51" t="s">
        <v>107</v>
      </c>
      <c r="G91" s="53">
        <f>A91*D91</f>
        <v>0</v>
      </c>
      <c r="H91" s="48" t="s">
        <v>108</v>
      </c>
      <c r="I91" s="9"/>
      <c r="J91" s="9" t="s">
        <v>196</v>
      </c>
      <c r="K91" s="9"/>
      <c r="L91" s="9"/>
      <c r="M91" s="9"/>
    </row>
    <row r="92" spans="1:13" ht="15.75" thickBot="1" x14ac:dyDescent="0.3">
      <c r="A92" s="59" t="s">
        <v>131</v>
      </c>
      <c r="B92" s="45"/>
      <c r="C92" s="45"/>
      <c r="D92" s="60"/>
      <c r="E92" s="51"/>
      <c r="F92" s="51"/>
      <c r="G92" s="56"/>
      <c r="H92" s="48"/>
      <c r="I92" s="9"/>
      <c r="J92" s="9"/>
      <c r="K92" s="9"/>
      <c r="L92" s="9"/>
      <c r="M92" s="9"/>
    </row>
    <row r="93" spans="1:13" ht="15.75" thickBot="1" x14ac:dyDescent="0.3">
      <c r="A93" s="84">
        <f>A89</f>
        <v>55</v>
      </c>
      <c r="B93" s="48" t="s">
        <v>0</v>
      </c>
      <c r="C93" s="48" t="s">
        <v>106</v>
      </c>
      <c r="D93" s="41"/>
      <c r="E93" s="51" t="s">
        <v>129</v>
      </c>
      <c r="F93" s="61" t="s">
        <v>107</v>
      </c>
      <c r="G93" s="53">
        <f>A93*D93</f>
        <v>0</v>
      </c>
      <c r="H93" s="48" t="s">
        <v>108</v>
      </c>
      <c r="I93" s="9"/>
      <c r="J93" s="9" t="s">
        <v>196</v>
      </c>
      <c r="K93" s="9"/>
      <c r="L93" s="9"/>
      <c r="M93" s="9"/>
    </row>
    <row r="94" spans="1:13" x14ac:dyDescent="0.25">
      <c r="A94" s="52"/>
      <c r="B94" s="48"/>
      <c r="C94" s="48"/>
      <c r="D94" s="55"/>
      <c r="E94" s="51"/>
      <c r="F94" s="61"/>
      <c r="G94" s="56"/>
      <c r="H94" s="48"/>
      <c r="I94" s="9"/>
      <c r="J94" s="9"/>
      <c r="K94" s="9"/>
      <c r="L94" s="9"/>
      <c r="M94" s="9"/>
    </row>
    <row r="95" spans="1:13" x14ac:dyDescent="0.25">
      <c r="A95" s="52"/>
      <c r="B95" s="48"/>
      <c r="C95" s="48"/>
      <c r="D95" s="55"/>
      <c r="E95" s="51"/>
      <c r="F95" s="61"/>
      <c r="G95" s="56"/>
      <c r="H95" s="48"/>
      <c r="I95" s="9"/>
      <c r="J95" s="9"/>
      <c r="K95" s="9"/>
      <c r="L95" s="9"/>
      <c r="M95" s="9"/>
    </row>
    <row r="96" spans="1:13" x14ac:dyDescent="0.25">
      <c r="A96" s="17"/>
      <c r="B96" s="9"/>
      <c r="C96" s="9"/>
      <c r="D96" s="3"/>
      <c r="E96" s="11"/>
      <c r="F96" s="11"/>
      <c r="G96" s="23"/>
      <c r="H96" s="9"/>
      <c r="I96" s="9"/>
      <c r="J96" s="9"/>
      <c r="K96" s="9"/>
      <c r="L96" s="9"/>
      <c r="M96" s="9"/>
    </row>
    <row r="97" spans="1:13" x14ac:dyDescent="0.25">
      <c r="A97" s="59" t="s">
        <v>183</v>
      </c>
      <c r="B97" s="9"/>
      <c r="C97" s="9"/>
      <c r="D97" s="3"/>
      <c r="E97" s="11"/>
      <c r="F97" s="11"/>
      <c r="G97" s="23"/>
      <c r="H97" s="9"/>
      <c r="I97" s="9"/>
      <c r="J97" s="9"/>
      <c r="K97" s="9"/>
      <c r="L97" s="9"/>
      <c r="M97" s="9"/>
    </row>
    <row r="98" spans="1:13" x14ac:dyDescent="0.25">
      <c r="A98" s="16" t="s">
        <v>133</v>
      </c>
      <c r="B98" s="9"/>
      <c r="C98" s="9"/>
      <c r="D98" s="3"/>
      <c r="E98" s="11"/>
      <c r="F98" s="11"/>
      <c r="G98" s="23"/>
      <c r="H98" s="9"/>
      <c r="I98" s="9"/>
      <c r="J98" s="9"/>
      <c r="K98" s="9"/>
      <c r="L98" s="9"/>
      <c r="M98" s="9"/>
    </row>
    <row r="99" spans="1:13" x14ac:dyDescent="0.25">
      <c r="A99" s="16" t="s">
        <v>134</v>
      </c>
      <c r="B99" s="9"/>
      <c r="C99" s="9"/>
      <c r="D99" s="3"/>
      <c r="E99" s="11"/>
      <c r="F99" s="11"/>
      <c r="G99" s="23"/>
      <c r="H99" s="9"/>
      <c r="I99" s="9"/>
      <c r="J99" s="9"/>
      <c r="K99" s="9"/>
      <c r="L99" s="9"/>
      <c r="M99" s="9"/>
    </row>
    <row r="100" spans="1:13" x14ac:dyDescent="0.25">
      <c r="A100" s="9"/>
      <c r="B100" s="9"/>
      <c r="C100" s="9"/>
      <c r="D100" s="25"/>
      <c r="E100" s="11"/>
      <c r="F100" s="11"/>
      <c r="G100" s="23"/>
      <c r="H100" s="9"/>
      <c r="I100" s="9"/>
      <c r="J100" s="9"/>
      <c r="K100" s="9"/>
      <c r="L100" s="9"/>
      <c r="M100" s="9"/>
    </row>
    <row r="101" spans="1:13" x14ac:dyDescent="0.25">
      <c r="A101" s="12" t="s">
        <v>132</v>
      </c>
      <c r="B101" s="13" t="s">
        <v>135</v>
      </c>
      <c r="C101" s="9"/>
      <c r="D101" s="25"/>
      <c r="E101" s="11"/>
      <c r="F101" s="11"/>
      <c r="G101" s="23"/>
      <c r="H101" s="9"/>
      <c r="I101" s="9"/>
      <c r="J101" s="9"/>
      <c r="K101" s="9"/>
      <c r="L101" s="9"/>
      <c r="M101" s="9"/>
    </row>
    <row r="102" spans="1:13" x14ac:dyDescent="0.25">
      <c r="A102" s="9"/>
      <c r="B102" s="9"/>
      <c r="C102" s="9"/>
      <c r="D102" s="25"/>
      <c r="E102" s="11"/>
      <c r="F102" s="11"/>
      <c r="G102" s="23"/>
      <c r="H102" s="9"/>
      <c r="I102" s="9"/>
      <c r="J102" s="9"/>
      <c r="K102" s="9"/>
      <c r="L102" s="9"/>
      <c r="M102" s="9"/>
    </row>
    <row r="103" spans="1:13" x14ac:dyDescent="0.25">
      <c r="A103" s="9" t="s">
        <v>105</v>
      </c>
      <c r="B103" s="9"/>
      <c r="C103" s="9"/>
      <c r="D103" s="10"/>
      <c r="E103" s="11"/>
      <c r="F103" s="11"/>
      <c r="G103" s="9"/>
      <c r="H103" s="9"/>
      <c r="I103" s="9"/>
      <c r="J103" s="9"/>
      <c r="K103" s="9"/>
      <c r="L103" s="9"/>
      <c r="M103" s="9"/>
    </row>
    <row r="104" spans="1:13" x14ac:dyDescent="0.25">
      <c r="A104" s="9"/>
      <c r="B104" s="9"/>
      <c r="C104" s="9"/>
      <c r="D104" s="10"/>
      <c r="E104" s="11"/>
      <c r="F104" s="11"/>
      <c r="G104" s="9"/>
      <c r="H104" s="9"/>
      <c r="I104" s="9"/>
      <c r="J104" s="9"/>
      <c r="K104" s="9"/>
      <c r="L104" s="9"/>
      <c r="M104" s="9"/>
    </row>
    <row r="105" spans="1:13" ht="15.75" thickBot="1" x14ac:dyDescent="0.3">
      <c r="A105" s="17"/>
      <c r="B105" s="9"/>
      <c r="C105" s="9"/>
      <c r="D105" s="10"/>
      <c r="E105" s="11"/>
      <c r="F105" s="18"/>
      <c r="G105" s="19"/>
      <c r="H105" s="9"/>
      <c r="I105" s="9"/>
      <c r="J105" s="9"/>
      <c r="K105" s="9"/>
      <c r="L105" s="9"/>
      <c r="M105" s="9"/>
    </row>
    <row r="106" spans="1:13" ht="15.75" thickBot="1" x14ac:dyDescent="0.3">
      <c r="A106" s="17">
        <v>1000</v>
      </c>
      <c r="B106" s="9" t="s">
        <v>5</v>
      </c>
      <c r="C106" s="9" t="s">
        <v>106</v>
      </c>
      <c r="D106" s="20"/>
      <c r="E106" s="11" t="s">
        <v>82</v>
      </c>
      <c r="F106" s="11" t="s">
        <v>107</v>
      </c>
      <c r="G106" s="21">
        <f>A106*D106</f>
        <v>0</v>
      </c>
      <c r="H106" s="22" t="s">
        <v>108</v>
      </c>
      <c r="I106" s="9"/>
      <c r="J106" s="9"/>
      <c r="K106" s="9"/>
      <c r="L106" s="9"/>
      <c r="M106" s="9"/>
    </row>
    <row r="107" spans="1:13" x14ac:dyDescent="0.25">
      <c r="G107" s="23"/>
    </row>
    <row r="108" spans="1:13" x14ac:dyDescent="0.25">
      <c r="G108" s="23"/>
    </row>
    <row r="109" spans="1:13" x14ac:dyDescent="0.25">
      <c r="G109" s="23"/>
    </row>
    <row r="110" spans="1:13" x14ac:dyDescent="0.25">
      <c r="A110" s="62" t="s">
        <v>136</v>
      </c>
      <c r="B110" s="63"/>
      <c r="C110" s="63"/>
      <c r="D110" s="64"/>
      <c r="E110" s="65"/>
      <c r="F110" s="65"/>
      <c r="G110" s="66"/>
      <c r="H110" s="67"/>
      <c r="I110" s="13"/>
      <c r="J110" s="13"/>
      <c r="K110" s="13"/>
      <c r="L110" s="13"/>
      <c r="M110" s="13"/>
    </row>
    <row r="111" spans="1:13" ht="15.75" thickBot="1" x14ac:dyDescent="0.3">
      <c r="A111" s="9"/>
      <c r="B111" s="9"/>
      <c r="C111" s="9"/>
      <c r="D111" s="10"/>
      <c r="E111" s="11"/>
      <c r="F111" s="11"/>
      <c r="G111" s="23"/>
      <c r="H111" s="9"/>
      <c r="I111" s="9"/>
      <c r="J111" s="9"/>
      <c r="K111" s="9"/>
      <c r="L111" s="9"/>
      <c r="M111" s="9"/>
    </row>
    <row r="112" spans="1:13" ht="15.75" thickBot="1" x14ac:dyDescent="0.3">
      <c r="A112" s="9"/>
      <c r="B112" s="9"/>
      <c r="C112" s="9"/>
      <c r="D112" s="68" t="s">
        <v>137</v>
      </c>
      <c r="E112" s="69"/>
      <c r="F112" s="70"/>
      <c r="G112" s="71">
        <f>G106+G93+G91+G89+G82+G80+G78+G72+G70+G68+G60+G57+G54+G51+G48+G33+G41+G127+G128+G129+G130</f>
        <v>0</v>
      </c>
      <c r="H112" s="72" t="s">
        <v>108</v>
      </c>
      <c r="I112" s="9"/>
      <c r="J112" s="9"/>
      <c r="K112" s="9"/>
      <c r="L112" s="9"/>
      <c r="M112" s="9"/>
    </row>
    <row r="113" spans="1:13" x14ac:dyDescent="0.25">
      <c r="A113" s="9"/>
      <c r="B113" s="9"/>
      <c r="C113" s="9"/>
      <c r="D113" s="68"/>
      <c r="E113" s="69"/>
      <c r="F113" s="69"/>
      <c r="G113" s="73"/>
      <c r="H113" s="73"/>
      <c r="I113" s="9"/>
      <c r="J113" s="9"/>
      <c r="K113" s="9"/>
      <c r="L113" s="9"/>
      <c r="M113" s="9"/>
    </row>
    <row r="115" spans="1:13" x14ac:dyDescent="0.25">
      <c r="E115" s="11"/>
    </row>
    <row r="117" spans="1:13" x14ac:dyDescent="0.25">
      <c r="A117" s="16" t="s">
        <v>138</v>
      </c>
      <c r="C117" s="16"/>
      <c r="D117" s="37"/>
      <c r="E117" s="16"/>
      <c r="F117" s="16"/>
      <c r="G117" s="22"/>
      <c r="H117" s="9"/>
      <c r="I117" s="9"/>
      <c r="J117" s="74"/>
      <c r="K117" s="9"/>
      <c r="L117" s="9"/>
      <c r="M117" s="9"/>
    </row>
    <row r="118" spans="1:13" x14ac:dyDescent="0.25">
      <c r="A118" s="9"/>
      <c r="B118" s="9"/>
      <c r="C118" s="9"/>
      <c r="D118" s="25"/>
      <c r="E118" s="9"/>
      <c r="F118" s="9"/>
      <c r="G118" s="23"/>
      <c r="H118" s="13"/>
      <c r="I118" s="9"/>
      <c r="J118" s="74"/>
      <c r="K118" s="9"/>
      <c r="L118" s="9"/>
      <c r="M118" s="9"/>
    </row>
    <row r="119" spans="1:13" x14ac:dyDescent="0.25">
      <c r="A119" s="9" t="s">
        <v>139</v>
      </c>
      <c r="B119" s="9"/>
      <c r="C119" s="9"/>
      <c r="D119" s="25"/>
      <c r="E119" s="9"/>
      <c r="F119" s="9"/>
      <c r="G119" s="23"/>
      <c r="H119" s="13"/>
      <c r="I119" s="9"/>
      <c r="J119" s="74"/>
      <c r="K119" s="9"/>
      <c r="L119" s="9"/>
      <c r="M119" s="9"/>
    </row>
    <row r="120" spans="1:13" x14ac:dyDescent="0.25">
      <c r="A120" s="9"/>
      <c r="B120" s="9"/>
      <c r="C120" s="9"/>
      <c r="D120" s="25"/>
      <c r="E120" s="9"/>
      <c r="F120" s="9"/>
      <c r="G120" s="23"/>
      <c r="H120" s="13"/>
      <c r="I120" s="9"/>
      <c r="J120" s="74"/>
      <c r="K120" s="9"/>
      <c r="L120" s="9"/>
      <c r="M120" s="9"/>
    </row>
    <row r="121" spans="1:13" x14ac:dyDescent="0.25">
      <c r="A121" s="137" t="s">
        <v>54</v>
      </c>
      <c r="B121" s="138"/>
      <c r="C121" s="138"/>
      <c r="D121" s="139"/>
      <c r="E121" s="138"/>
      <c r="F121" s="138"/>
      <c r="G121" s="140"/>
      <c r="H121" s="13"/>
      <c r="I121" s="9"/>
      <c r="J121" s="74"/>
      <c r="K121" s="9"/>
      <c r="L121" s="9"/>
      <c r="M121" s="9"/>
    </row>
    <row r="122" spans="1:13" x14ac:dyDescent="0.25">
      <c r="A122" s="137"/>
      <c r="B122" s="138"/>
      <c r="C122" s="138"/>
      <c r="D122" s="139"/>
      <c r="E122" s="138"/>
      <c r="F122" s="138"/>
      <c r="G122" s="140"/>
      <c r="H122" s="13"/>
      <c r="I122" s="9"/>
      <c r="J122" s="74"/>
      <c r="K122" s="9"/>
      <c r="L122" s="9"/>
      <c r="M122" s="9"/>
    </row>
    <row r="123" spans="1:13" x14ac:dyDescent="0.25">
      <c r="A123" s="137"/>
      <c r="B123" s="138"/>
      <c r="C123" s="138"/>
      <c r="D123" s="139"/>
      <c r="E123" s="138"/>
      <c r="F123" s="138"/>
      <c r="G123" s="140"/>
      <c r="H123" s="13"/>
      <c r="I123" s="9"/>
      <c r="J123" s="74"/>
      <c r="K123" s="9"/>
      <c r="L123" s="9"/>
      <c r="M123" s="9"/>
    </row>
    <row r="124" spans="1:13" x14ac:dyDescent="0.25">
      <c r="A124" s="166" t="s">
        <v>207</v>
      </c>
      <c r="B124" s="102"/>
      <c r="C124" s="164"/>
      <c r="D124" s="165"/>
      <c r="E124" s="165"/>
      <c r="F124" s="138"/>
      <c r="G124" s="140"/>
      <c r="H124" s="13"/>
      <c r="I124" s="9"/>
      <c r="J124" s="74"/>
      <c r="K124" s="9"/>
      <c r="L124" s="9"/>
      <c r="M124" s="9"/>
    </row>
    <row r="125" spans="1:13" x14ac:dyDescent="0.25">
      <c r="A125" s="138"/>
      <c r="B125" s="138"/>
      <c r="C125" s="138"/>
      <c r="D125" s="138"/>
      <c r="E125" s="138"/>
      <c r="F125" s="139"/>
      <c r="G125" s="142"/>
      <c r="H125" s="141"/>
      <c r="I125" s="9"/>
      <c r="J125" s="74"/>
      <c r="K125" s="9"/>
      <c r="L125" s="9"/>
      <c r="M125" s="9"/>
    </row>
    <row r="126" spans="1:13" x14ac:dyDescent="0.25">
      <c r="A126" s="190" t="s">
        <v>203</v>
      </c>
      <c r="B126" s="191"/>
      <c r="C126" s="191"/>
      <c r="D126" s="191"/>
      <c r="E126" s="191"/>
      <c r="F126" s="192"/>
      <c r="G126" s="193"/>
      <c r="H126" s="194"/>
      <c r="I126" s="188"/>
      <c r="J126" s="195"/>
    </row>
    <row r="127" spans="1:13" x14ac:dyDescent="0.25">
      <c r="A127" s="191"/>
      <c r="B127" s="191" t="s">
        <v>200</v>
      </c>
      <c r="C127" s="191"/>
      <c r="D127" s="191"/>
      <c r="E127" s="191"/>
      <c r="F127" s="192"/>
      <c r="G127" s="196"/>
      <c r="H127" s="194" t="s">
        <v>198</v>
      </c>
      <c r="I127" s="188"/>
      <c r="J127" s="195"/>
    </row>
    <row r="128" spans="1:13" x14ac:dyDescent="0.25">
      <c r="A128" s="191"/>
      <c r="B128" s="199" t="s">
        <v>199</v>
      </c>
      <c r="C128" s="199"/>
      <c r="D128" s="199"/>
      <c r="E128" s="199"/>
      <c r="F128" s="200"/>
      <c r="G128" s="196"/>
      <c r="H128" s="194" t="s">
        <v>198</v>
      </c>
      <c r="I128" s="188"/>
      <c r="J128" s="195"/>
      <c r="K128" s="9"/>
      <c r="L128" s="9"/>
      <c r="M128" s="9"/>
    </row>
    <row r="129" spans="1:13" x14ac:dyDescent="0.25">
      <c r="A129" s="191"/>
      <c r="B129" s="191" t="s">
        <v>201</v>
      </c>
      <c r="C129" s="191"/>
      <c r="D129" s="191"/>
      <c r="E129" s="191"/>
      <c r="F129" s="191"/>
      <c r="G129" s="196"/>
      <c r="H129" s="194" t="s">
        <v>198</v>
      </c>
      <c r="I129" s="188"/>
      <c r="J129" s="195"/>
      <c r="K129" s="9"/>
      <c r="L129" s="9"/>
      <c r="M129" s="9"/>
    </row>
    <row r="130" spans="1:13" x14ac:dyDescent="0.25">
      <c r="A130" s="191"/>
      <c r="B130" s="191" t="s">
        <v>202</v>
      </c>
      <c r="C130" s="191"/>
      <c r="D130" s="191"/>
      <c r="E130" s="191"/>
      <c r="F130" s="191"/>
      <c r="G130" s="196"/>
      <c r="H130" s="194" t="s">
        <v>198</v>
      </c>
      <c r="I130" s="188"/>
      <c r="J130" s="195"/>
      <c r="K130" s="9"/>
      <c r="L130" s="9"/>
      <c r="M130" s="9"/>
    </row>
    <row r="131" spans="1:13" x14ac:dyDescent="0.25">
      <c r="A131" s="189"/>
      <c r="B131" s="189"/>
      <c r="C131" s="189"/>
      <c r="D131" s="197"/>
      <c r="E131" s="198"/>
      <c r="F131" s="198"/>
      <c r="G131" s="189"/>
      <c r="H131" s="189"/>
      <c r="I131" s="189"/>
      <c r="J131" s="189"/>
    </row>
    <row r="132" spans="1:13" x14ac:dyDescent="0.25">
      <c r="A132" s="189"/>
      <c r="B132" s="189"/>
      <c r="C132" s="189"/>
      <c r="D132" s="197"/>
      <c r="E132" s="198"/>
      <c r="F132" s="198"/>
      <c r="G132" s="189"/>
      <c r="H132" s="189"/>
      <c r="I132" s="189"/>
      <c r="J132" s="189"/>
    </row>
  </sheetData>
  <mergeCells count="12">
    <mergeCell ref="B128:F128"/>
    <mergeCell ref="A69:M69"/>
    <mergeCell ref="A3:M3"/>
    <mergeCell ref="A5:M5"/>
    <mergeCell ref="A6:M6"/>
    <mergeCell ref="B64:M64"/>
    <mergeCell ref="A67:G67"/>
    <mergeCell ref="B85:L85"/>
    <mergeCell ref="A88:D88"/>
    <mergeCell ref="A71:C71"/>
    <mergeCell ref="B75:L75"/>
    <mergeCell ref="A77:D77"/>
  </mergeCells>
  <pageMargins left="0.7" right="0.7" top="0.75" bottom="0.75" header="0.3" footer="0.3"/>
  <pageSetup paperSize="9" orientation="portrait" r:id="rId1"/>
  <rowBreaks count="1" manualBreakCount="1">
    <brk id="10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Rekapitulacija</vt:lpstr>
      <vt:lpstr>Letno vzdrževanje</vt:lpstr>
      <vt:lpstr>Pregledništvo in zimska služba</vt:lpstr>
      <vt:lpstr>'Pregledništvo in zimska služba'!Področje_tiskanja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Senekovič</dc:creator>
  <cp:lastModifiedBy>Aljoša</cp:lastModifiedBy>
  <cp:lastPrinted>2018-05-07T12:13:02Z</cp:lastPrinted>
  <dcterms:created xsi:type="dcterms:W3CDTF">2012-05-21T10:32:45Z</dcterms:created>
  <dcterms:modified xsi:type="dcterms:W3CDTF">2018-05-31T18:57:54Z</dcterms:modified>
</cp:coreProperties>
</file>